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5"/>
  </bookViews>
  <sheets>
    <sheet name="电子商务" sheetId="10" r:id="rId1"/>
    <sheet name="智能制造工程技术" sheetId="9" r:id="rId2"/>
    <sheet name="新能源汽车工程技术" sheetId="8" r:id="rId3"/>
    <sheet name="电梯工程技术" sheetId="7" r:id="rId4"/>
    <sheet name="国际经济与贸易" sheetId="11" r:id="rId5"/>
    <sheet name="财税大数据应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<sst xmlns="http://schemas.openxmlformats.org/spreadsheetml/2006/main" count="458" uniqueCount="59">
  <si>
    <t>电子商务专业第一学年教学计划表</t>
  </si>
  <si>
    <t>序</t>
  </si>
  <si>
    <t>学期</t>
  </si>
  <si>
    <t>课程名称</t>
  </si>
  <si>
    <t>课程类型</t>
  </si>
  <si>
    <t>周课时</t>
  </si>
  <si>
    <t>总课时</t>
  </si>
  <si>
    <t>按4个班级计算周课时</t>
  </si>
  <si>
    <t>按周6学时工作量需配置教师数</t>
  </si>
  <si>
    <t>考核方式</t>
  </si>
  <si>
    <t>备注</t>
  </si>
  <si>
    <t>第一学期</t>
  </si>
  <si>
    <t>马克思主义基本原理</t>
  </si>
  <si>
    <t>公共课</t>
  </si>
  <si>
    <t>考试</t>
  </si>
  <si>
    <t>大学英语1</t>
  </si>
  <si>
    <t>经济数学（上）</t>
  </si>
  <si>
    <t>信息技术基础</t>
  </si>
  <si>
    <t>体育与健康</t>
  </si>
  <si>
    <t>考查</t>
  </si>
  <si>
    <t>市场营销</t>
  </si>
  <si>
    <t>专业课</t>
  </si>
  <si>
    <t>管理学</t>
  </si>
  <si>
    <t>军事理论</t>
  </si>
  <si>
    <t>2周</t>
  </si>
  <si>
    <t>第二学期</t>
  </si>
  <si>
    <t>思想道德与法治</t>
  </si>
  <si>
    <t>大学英语2</t>
  </si>
  <si>
    <t>经济数学（下）</t>
  </si>
  <si>
    <t>电子商务概论</t>
  </si>
  <si>
    <t>经济学</t>
  </si>
  <si>
    <t>统计学</t>
  </si>
  <si>
    <t>认知实习</t>
  </si>
  <si>
    <t>智能制造工程技术专业第一学年教学计划表</t>
  </si>
  <si>
    <t>高等数学（上）</t>
  </si>
  <si>
    <t>机械制图</t>
  </si>
  <si>
    <t>智能制造导论</t>
  </si>
  <si>
    <t>高等数学（下）</t>
  </si>
  <si>
    <t>工程物理</t>
  </si>
  <si>
    <t>C语言程序设计</t>
  </si>
  <si>
    <t>计算机绘图</t>
  </si>
  <si>
    <t>新能源汽车工程技术专业第一学年教学计划表</t>
  </si>
  <si>
    <t>汽车机械基础</t>
  </si>
  <si>
    <t>汽车电工电子技术</t>
  </si>
  <si>
    <t>新能源汽车构造与原理</t>
  </si>
  <si>
    <t>AutoCAD</t>
  </si>
  <si>
    <t>电梯工程技术专业第一学年教学计划表</t>
  </si>
  <si>
    <t>工程图学</t>
  </si>
  <si>
    <t>机械基础</t>
  </si>
  <si>
    <t>电路分析基础</t>
  </si>
  <si>
    <t>电梯结构原理</t>
  </si>
  <si>
    <t>国际经济与贸易专业第一学年教学计划表</t>
  </si>
  <si>
    <t>国际市场营销</t>
  </si>
  <si>
    <t>国际贸易</t>
  </si>
  <si>
    <t>财税大数据应用专业第一学年教学计划表</t>
  </si>
  <si>
    <t>基础会计</t>
  </si>
  <si>
    <t>企业财务会计</t>
  </si>
  <si>
    <t>税法</t>
  </si>
  <si>
    <t>智能化税务会计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</si>
</sst>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2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176" fontId="0" fillId="0" borderId="0" xfId="0" applyNumberFormat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176" fontId="0" fillId="3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1"/>
  <sheetViews>
    <sheetView zoomScale="85" zoomScaleNormal="85" workbookViewId="0">
      <selection activeCell="D15" sqref="D15"/>
    </sheetView>
  </sheetViews>
  <sheetFormatPr defaultColWidth="9" defaultRowHeight="13.5"/>
  <cols>
    <col min="1" max="1" width="5.625" style="1" customWidth="1"/>
    <col min="2" max="3" width="20.625" customWidth="1"/>
    <col min="4" max="4" width="11.625" customWidth="1"/>
    <col min="5" max="5" width="11.625" style="1" customWidth="1"/>
    <col min="6" max="7" width="11.625" customWidth="1"/>
    <col min="8" max="8" width="14.5" style="2" customWidth="1"/>
    <col min="9" max="9" width="11.625" customWidth="1"/>
    <col min="10" max="10" width="11.625" style="1" customWidth="1"/>
  </cols>
  <sheetData>
    <row r="2" ht="31.5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32.25" customHeight="1" spans="1:10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  <c r="H3" s="6" t="s">
        <v>8</v>
      </c>
      <c r="I3" s="4" t="s">
        <v>9</v>
      </c>
      <c r="J3" s="4" t="s">
        <v>10</v>
      </c>
    </row>
    <row r="4" ht="20.1" customHeight="1" spans="1:10">
      <c r="A4" s="7">
        <v>1</v>
      </c>
      <c r="B4" s="7" t="s">
        <v>11</v>
      </c>
      <c r="C4" s="8" t="s">
        <v>12</v>
      </c>
      <c r="D4" s="8" t="s">
        <v>13</v>
      </c>
      <c r="E4" s="7">
        <v>3</v>
      </c>
      <c r="F4" s="7">
        <f t="shared" ref="F4:F19" si="0">E4*16</f>
        <v>48</v>
      </c>
      <c r="G4" s="7">
        <f>E4*4</f>
        <v>12</v>
      </c>
      <c r="H4" s="9">
        <f>G4/6</f>
        <v>2</v>
      </c>
      <c r="I4" s="7" t="s">
        <v>14</v>
      </c>
      <c r="J4" s="7"/>
    </row>
    <row r="5" ht="20.1" customHeight="1" spans="1:10">
      <c r="A5" s="7">
        <v>2</v>
      </c>
      <c r="B5" s="7" t="s">
        <v>11</v>
      </c>
      <c r="C5" s="8" t="s">
        <v>15</v>
      </c>
      <c r="D5" s="8" t="s">
        <v>13</v>
      </c>
      <c r="E5" s="7">
        <v>4</v>
      </c>
      <c r="F5" s="7">
        <f t="shared" si="0"/>
        <v>64</v>
      </c>
      <c r="G5" s="7">
        <f t="shared" ref="G5:G21" si="1">E5*4</f>
        <v>16</v>
      </c>
      <c r="H5" s="9">
        <f t="shared" ref="H5:H21" si="2">G5/6</f>
        <v>2.66666666666667</v>
      </c>
      <c r="I5" s="7" t="s">
        <v>14</v>
      </c>
      <c r="J5" s="7"/>
    </row>
    <row r="6" ht="20.1" customHeight="1" spans="1:10">
      <c r="A6" s="7">
        <v>3</v>
      </c>
      <c r="B6" s="7" t="s">
        <v>11</v>
      </c>
      <c r="C6" s="8" t="s">
        <v>16</v>
      </c>
      <c r="D6" s="8" t="s">
        <v>13</v>
      </c>
      <c r="E6" s="7">
        <v>4</v>
      </c>
      <c r="F6" s="7">
        <f t="shared" si="0"/>
        <v>64</v>
      </c>
      <c r="G6" s="7">
        <f t="shared" si="1"/>
        <v>16</v>
      </c>
      <c r="H6" s="9">
        <f t="shared" si="2"/>
        <v>2.66666666666667</v>
      </c>
      <c r="I6" s="7" t="s">
        <v>14</v>
      </c>
      <c r="J6" s="7"/>
    </row>
    <row r="7" ht="20.1" customHeight="1" spans="1:10">
      <c r="A7" s="7">
        <v>4</v>
      </c>
      <c r="B7" s="7" t="s">
        <v>11</v>
      </c>
      <c r="C7" s="8" t="s">
        <v>17</v>
      </c>
      <c r="D7" s="8" t="s">
        <v>13</v>
      </c>
      <c r="E7" s="7">
        <v>4</v>
      </c>
      <c r="F7" s="7">
        <f t="shared" si="0"/>
        <v>64</v>
      </c>
      <c r="G7" s="7">
        <f t="shared" si="1"/>
        <v>16</v>
      </c>
      <c r="H7" s="9">
        <f t="shared" si="2"/>
        <v>2.66666666666667</v>
      </c>
      <c r="I7" s="7" t="s">
        <v>14</v>
      </c>
      <c r="J7" s="7"/>
    </row>
    <row r="8" ht="20.1" customHeight="1" spans="1:10">
      <c r="A8" s="7">
        <v>5</v>
      </c>
      <c r="B8" s="7" t="s">
        <v>11</v>
      </c>
      <c r="C8" s="7" t="s">
        <v>18</v>
      </c>
      <c r="D8" s="8" t="s">
        <v>13</v>
      </c>
      <c r="E8" s="7">
        <v>2</v>
      </c>
      <c r="F8" s="7">
        <f t="shared" si="0"/>
        <v>32</v>
      </c>
      <c r="G8" s="7">
        <f t="shared" si="1"/>
        <v>8</v>
      </c>
      <c r="H8" s="9">
        <f t="shared" si="2"/>
        <v>1.33333333333333</v>
      </c>
      <c r="I8" s="7" t="s">
        <v>19</v>
      </c>
      <c r="J8" s="7"/>
    </row>
    <row r="9" ht="20.1" customHeight="1" spans="1:10">
      <c r="A9" s="10">
        <v>6</v>
      </c>
      <c r="B9" s="11" t="s">
        <v>11</v>
      </c>
      <c r="C9" s="12" t="s">
        <v>20</v>
      </c>
      <c r="D9" s="12" t="s">
        <v>21</v>
      </c>
      <c r="E9" s="11">
        <v>4</v>
      </c>
      <c r="F9" s="11">
        <f t="shared" si="0"/>
        <v>64</v>
      </c>
      <c r="G9" s="10">
        <f t="shared" si="1"/>
        <v>16</v>
      </c>
      <c r="H9" s="13">
        <f t="shared" si="2"/>
        <v>2.66666666666667</v>
      </c>
      <c r="I9" s="10" t="s">
        <v>14</v>
      </c>
      <c r="J9" s="11"/>
    </row>
    <row r="10" ht="20.1" customHeight="1" spans="1:10">
      <c r="A10" s="10">
        <v>7</v>
      </c>
      <c r="B10" s="11" t="s">
        <v>11</v>
      </c>
      <c r="C10" s="12" t="s">
        <v>22</v>
      </c>
      <c r="D10" s="12" t="s">
        <v>21</v>
      </c>
      <c r="E10" s="11">
        <v>4</v>
      </c>
      <c r="F10" s="11">
        <f t="shared" si="0"/>
        <v>64</v>
      </c>
      <c r="G10" s="10">
        <f t="shared" si="1"/>
        <v>16</v>
      </c>
      <c r="H10" s="13">
        <f t="shared" si="2"/>
        <v>2.66666666666667</v>
      </c>
      <c r="I10" s="10" t="s">
        <v>14</v>
      </c>
      <c r="J10" s="11"/>
    </row>
    <row r="11" ht="20.1" customHeight="1" spans="1:10">
      <c r="A11" s="7">
        <v>8</v>
      </c>
      <c r="B11" s="7" t="s">
        <v>11</v>
      </c>
      <c r="C11" s="7" t="s">
        <v>23</v>
      </c>
      <c r="D11" s="8" t="s">
        <v>13</v>
      </c>
      <c r="E11" s="7"/>
      <c r="F11" s="7"/>
      <c r="G11" s="7">
        <f t="shared" si="1"/>
        <v>0</v>
      </c>
      <c r="H11" s="9">
        <f t="shared" si="2"/>
        <v>0</v>
      </c>
      <c r="I11" s="7" t="s">
        <v>19</v>
      </c>
      <c r="J11" s="8" t="s">
        <v>24</v>
      </c>
    </row>
    <row r="12" ht="20.1" customHeight="1" spans="1:10">
      <c r="A12" s="11"/>
      <c r="B12" s="11"/>
      <c r="C12" s="11"/>
      <c r="D12" s="11"/>
      <c r="E12" s="11">
        <f>SUM(E4:E11)</f>
        <v>25</v>
      </c>
      <c r="F12" s="11">
        <f>SUM(F4:F11)</f>
        <v>400</v>
      </c>
      <c r="G12" s="7">
        <f t="shared" si="1"/>
        <v>100</v>
      </c>
      <c r="H12" s="9">
        <f t="shared" si="2"/>
        <v>16.6666666666667</v>
      </c>
      <c r="I12" s="11"/>
      <c r="J12" s="12"/>
    </row>
    <row r="13" ht="20.1" customHeight="1" spans="1:10">
      <c r="A13" s="7">
        <v>9</v>
      </c>
      <c r="B13" s="7" t="s">
        <v>25</v>
      </c>
      <c r="C13" s="8" t="s">
        <v>26</v>
      </c>
      <c r="D13" s="8" t="s">
        <v>13</v>
      </c>
      <c r="E13" s="7">
        <v>3</v>
      </c>
      <c r="F13" s="7">
        <f t="shared" si="0"/>
        <v>48</v>
      </c>
      <c r="G13" s="7">
        <f t="shared" si="1"/>
        <v>12</v>
      </c>
      <c r="H13" s="9">
        <f t="shared" si="2"/>
        <v>2</v>
      </c>
      <c r="I13" s="7" t="s">
        <v>14</v>
      </c>
      <c r="J13" s="7"/>
    </row>
    <row r="14" ht="20.1" customHeight="1" spans="1:10">
      <c r="A14" s="7">
        <v>10</v>
      </c>
      <c r="B14" s="7" t="s">
        <v>25</v>
      </c>
      <c r="C14" s="8" t="s">
        <v>27</v>
      </c>
      <c r="D14" s="8" t="s">
        <v>13</v>
      </c>
      <c r="E14" s="7">
        <v>4</v>
      </c>
      <c r="F14" s="7">
        <f t="shared" si="0"/>
        <v>64</v>
      </c>
      <c r="G14" s="7">
        <f t="shared" si="1"/>
        <v>16</v>
      </c>
      <c r="H14" s="9">
        <f t="shared" si="2"/>
        <v>2.66666666666667</v>
      </c>
      <c r="I14" s="7" t="s">
        <v>14</v>
      </c>
      <c r="J14" s="7"/>
    </row>
    <row r="15" ht="20.1" customHeight="1" spans="1:10">
      <c r="A15" s="7">
        <v>11</v>
      </c>
      <c r="B15" s="7" t="s">
        <v>25</v>
      </c>
      <c r="C15" s="8" t="s">
        <v>28</v>
      </c>
      <c r="D15" s="8" t="s">
        <v>13</v>
      </c>
      <c r="E15" s="7">
        <v>4</v>
      </c>
      <c r="F15" s="7">
        <f t="shared" si="0"/>
        <v>64</v>
      </c>
      <c r="G15" s="7">
        <f t="shared" si="1"/>
        <v>16</v>
      </c>
      <c r="H15" s="9">
        <f t="shared" si="2"/>
        <v>2.66666666666667</v>
      </c>
      <c r="I15" s="7" t="s">
        <v>14</v>
      </c>
      <c r="J15" s="7"/>
    </row>
    <row r="16" ht="20.1" customHeight="1" spans="1:10">
      <c r="A16" s="7">
        <v>12</v>
      </c>
      <c r="B16" s="7" t="s">
        <v>25</v>
      </c>
      <c r="C16" s="7" t="s">
        <v>18</v>
      </c>
      <c r="D16" s="8" t="s">
        <v>13</v>
      </c>
      <c r="E16" s="7">
        <v>2</v>
      </c>
      <c r="F16" s="7">
        <f t="shared" si="0"/>
        <v>32</v>
      </c>
      <c r="G16" s="7">
        <f t="shared" si="1"/>
        <v>8</v>
      </c>
      <c r="H16" s="9">
        <f t="shared" si="2"/>
        <v>1.33333333333333</v>
      </c>
      <c r="I16" s="7" t="s">
        <v>19</v>
      </c>
      <c r="J16" s="7"/>
    </row>
    <row r="17" ht="20.1" customHeight="1" spans="1:10">
      <c r="A17" s="10">
        <v>13</v>
      </c>
      <c r="B17" s="11" t="s">
        <v>25</v>
      </c>
      <c r="C17" s="12" t="s">
        <v>29</v>
      </c>
      <c r="D17" s="12" t="s">
        <v>21</v>
      </c>
      <c r="E17" s="11">
        <v>4</v>
      </c>
      <c r="F17" s="11">
        <f t="shared" si="0"/>
        <v>64</v>
      </c>
      <c r="G17" s="10">
        <f t="shared" si="1"/>
        <v>16</v>
      </c>
      <c r="H17" s="13">
        <f t="shared" si="2"/>
        <v>2.66666666666667</v>
      </c>
      <c r="I17" s="11" t="s">
        <v>14</v>
      </c>
      <c r="J17" s="11"/>
    </row>
    <row r="18" ht="20.1" customHeight="1" spans="1:10">
      <c r="A18" s="10">
        <v>14</v>
      </c>
      <c r="B18" s="11" t="s">
        <v>25</v>
      </c>
      <c r="C18" s="12" t="s">
        <v>30</v>
      </c>
      <c r="D18" s="12" t="s">
        <v>21</v>
      </c>
      <c r="E18" s="11">
        <v>3</v>
      </c>
      <c r="F18" s="11">
        <f t="shared" si="0"/>
        <v>48</v>
      </c>
      <c r="G18" s="10">
        <f t="shared" si="1"/>
        <v>12</v>
      </c>
      <c r="H18" s="13">
        <f t="shared" si="2"/>
        <v>2</v>
      </c>
      <c r="I18" s="11" t="s">
        <v>14</v>
      </c>
      <c r="J18" s="11"/>
    </row>
    <row r="19" ht="20.1" customHeight="1" spans="1:10">
      <c r="A19" s="10">
        <v>15</v>
      </c>
      <c r="B19" s="11" t="s">
        <v>25</v>
      </c>
      <c r="C19" s="12" t="s">
        <v>31</v>
      </c>
      <c r="D19" s="12" t="s">
        <v>21</v>
      </c>
      <c r="E19" s="11">
        <v>3</v>
      </c>
      <c r="F19" s="11">
        <f t="shared" si="0"/>
        <v>48</v>
      </c>
      <c r="G19" s="10">
        <f t="shared" si="1"/>
        <v>12</v>
      </c>
      <c r="H19" s="13">
        <f t="shared" si="2"/>
        <v>2</v>
      </c>
      <c r="I19" s="11" t="s">
        <v>14</v>
      </c>
      <c r="J19" s="11"/>
    </row>
    <row r="20" ht="20.1" customHeight="1" spans="1:10">
      <c r="A20" s="10">
        <v>16</v>
      </c>
      <c r="B20" s="10" t="s">
        <v>25</v>
      </c>
      <c r="C20" s="14" t="s">
        <v>32</v>
      </c>
      <c r="D20" s="14" t="s">
        <v>21</v>
      </c>
      <c r="E20" s="10"/>
      <c r="F20" s="15"/>
      <c r="G20" s="10">
        <f t="shared" si="1"/>
        <v>0</v>
      </c>
      <c r="H20" s="13">
        <f t="shared" si="2"/>
        <v>0</v>
      </c>
      <c r="I20" s="10" t="s">
        <v>19</v>
      </c>
      <c r="J20" s="14" t="s">
        <v>24</v>
      </c>
    </row>
    <row r="21" ht="20.1" customHeight="1" spans="1:10">
      <c r="A21" s="11"/>
      <c r="B21" s="16"/>
      <c r="C21" s="16"/>
      <c r="D21" s="16"/>
      <c r="E21" s="11">
        <f>SUM(E13:E20)</f>
        <v>23</v>
      </c>
      <c r="F21" s="11">
        <f>SUM(F13:F20)</f>
        <v>368</v>
      </c>
      <c r="G21" s="10">
        <f t="shared" si="1"/>
        <v>92</v>
      </c>
      <c r="H21" s="13">
        <f t="shared" si="2"/>
        <v>15.3333333333333</v>
      </c>
      <c r="I21" s="16"/>
      <c r="J21" s="11"/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1"/>
  <sheetViews>
    <sheetView zoomScale="85" zoomScaleNormal="85" workbookViewId="0">
      <selection activeCell="E4" sqref="E4"/>
    </sheetView>
  </sheetViews>
  <sheetFormatPr defaultColWidth="9" defaultRowHeight="13.5"/>
  <cols>
    <col min="1" max="1" width="5.625" style="1" customWidth="1"/>
    <col min="2" max="3" width="20.625" customWidth="1"/>
    <col min="4" max="7" width="11.625" customWidth="1"/>
    <col min="8" max="8" width="14.625" style="2" customWidth="1"/>
    <col min="9" max="9" width="11.625" style="2" customWidth="1"/>
    <col min="10" max="10" width="8.875" style="1" customWidth="1"/>
  </cols>
  <sheetData>
    <row r="2" ht="31.5" customHeight="1" spans="1:10">
      <c r="A2" s="3" t="s">
        <v>33</v>
      </c>
      <c r="B2" s="3"/>
      <c r="C2" s="3"/>
      <c r="D2" s="3"/>
      <c r="E2" s="3"/>
      <c r="F2" s="3"/>
      <c r="G2" s="3"/>
      <c r="H2" s="3"/>
      <c r="I2" s="3"/>
      <c r="J2" s="3"/>
    </row>
    <row r="3" ht="36" customHeight="1" spans="1:10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  <c r="H3" s="6" t="s">
        <v>8</v>
      </c>
      <c r="I3" s="4" t="s">
        <v>9</v>
      </c>
      <c r="J3" s="4" t="s">
        <v>10</v>
      </c>
    </row>
    <row r="4" ht="20.1" customHeight="1" spans="1:10">
      <c r="A4" s="7">
        <v>1</v>
      </c>
      <c r="B4" s="7" t="s">
        <v>11</v>
      </c>
      <c r="C4" s="7" t="s">
        <v>26</v>
      </c>
      <c r="D4" s="8" t="s">
        <v>13</v>
      </c>
      <c r="E4" s="7">
        <v>3</v>
      </c>
      <c r="F4" s="7">
        <f t="shared" ref="F4:F18" si="0">E4*16</f>
        <v>48</v>
      </c>
      <c r="G4" s="7">
        <f t="shared" ref="G4:G10" si="1">4*E4</f>
        <v>12</v>
      </c>
      <c r="H4" s="9">
        <f>G4/6</f>
        <v>2</v>
      </c>
      <c r="I4" s="7" t="s">
        <v>14</v>
      </c>
      <c r="J4" s="7"/>
    </row>
    <row r="5" ht="20.1" customHeight="1" spans="1:10">
      <c r="A5" s="7">
        <v>2</v>
      </c>
      <c r="B5" s="7" t="s">
        <v>11</v>
      </c>
      <c r="C5" s="8" t="s">
        <v>15</v>
      </c>
      <c r="D5" s="8" t="s">
        <v>13</v>
      </c>
      <c r="E5" s="7">
        <v>4</v>
      </c>
      <c r="F5" s="7">
        <f t="shared" si="0"/>
        <v>64</v>
      </c>
      <c r="G5" s="7">
        <f t="shared" si="1"/>
        <v>16</v>
      </c>
      <c r="H5" s="9">
        <f t="shared" ref="H5:H19" si="2">G5/6</f>
        <v>2.66666666666667</v>
      </c>
      <c r="I5" s="7" t="s">
        <v>14</v>
      </c>
      <c r="J5" s="7"/>
    </row>
    <row r="6" ht="20.1" customHeight="1" spans="1:10">
      <c r="A6" s="7">
        <v>3</v>
      </c>
      <c r="B6" s="7" t="s">
        <v>11</v>
      </c>
      <c r="C6" s="8" t="s">
        <v>34</v>
      </c>
      <c r="D6" s="8" t="s">
        <v>13</v>
      </c>
      <c r="E6" s="7">
        <v>4</v>
      </c>
      <c r="F6" s="7">
        <f t="shared" si="0"/>
        <v>64</v>
      </c>
      <c r="G6" s="7">
        <f t="shared" si="1"/>
        <v>16</v>
      </c>
      <c r="H6" s="9">
        <f t="shared" si="2"/>
        <v>2.66666666666667</v>
      </c>
      <c r="I6" s="7" t="s">
        <v>14</v>
      </c>
      <c r="J6" s="7"/>
    </row>
    <row r="7" ht="20.1" customHeight="1" spans="1:10">
      <c r="A7" s="7">
        <v>4</v>
      </c>
      <c r="B7" s="7" t="s">
        <v>11</v>
      </c>
      <c r="C7" s="8" t="s">
        <v>17</v>
      </c>
      <c r="D7" s="8" t="s">
        <v>13</v>
      </c>
      <c r="E7" s="7">
        <v>4</v>
      </c>
      <c r="F7" s="7">
        <f t="shared" si="0"/>
        <v>64</v>
      </c>
      <c r="G7" s="7">
        <f t="shared" si="1"/>
        <v>16</v>
      </c>
      <c r="H7" s="9">
        <f t="shared" si="2"/>
        <v>2.66666666666667</v>
      </c>
      <c r="I7" s="7" t="s">
        <v>14</v>
      </c>
      <c r="J7" s="7"/>
    </row>
    <row r="8" ht="20.1" customHeight="1" spans="1:10">
      <c r="A8" s="7">
        <v>5</v>
      </c>
      <c r="B8" s="7" t="s">
        <v>11</v>
      </c>
      <c r="C8" s="7" t="s">
        <v>18</v>
      </c>
      <c r="D8" s="8" t="s">
        <v>13</v>
      </c>
      <c r="E8" s="7">
        <v>2</v>
      </c>
      <c r="F8" s="7">
        <f t="shared" si="0"/>
        <v>32</v>
      </c>
      <c r="G8" s="7">
        <f t="shared" si="1"/>
        <v>8</v>
      </c>
      <c r="H8" s="9">
        <f t="shared" si="2"/>
        <v>1.33333333333333</v>
      </c>
      <c r="I8" s="7" t="s">
        <v>19</v>
      </c>
      <c r="J8" s="7"/>
    </row>
    <row r="9" ht="20.1" customHeight="1" spans="1:10">
      <c r="A9" s="10">
        <v>6</v>
      </c>
      <c r="B9" s="10" t="s">
        <v>11</v>
      </c>
      <c r="C9" s="12" t="s">
        <v>35</v>
      </c>
      <c r="D9" s="12" t="s">
        <v>21</v>
      </c>
      <c r="E9" s="11">
        <v>4</v>
      </c>
      <c r="F9" s="11">
        <f t="shared" si="0"/>
        <v>64</v>
      </c>
      <c r="G9" s="10">
        <f t="shared" si="1"/>
        <v>16</v>
      </c>
      <c r="H9" s="13">
        <f t="shared" si="2"/>
        <v>2.66666666666667</v>
      </c>
      <c r="I9" s="11" t="s">
        <v>14</v>
      </c>
      <c r="J9" s="10"/>
    </row>
    <row r="10" ht="20.1" customHeight="1" spans="1:10">
      <c r="A10" s="10">
        <v>7</v>
      </c>
      <c r="B10" s="10" t="s">
        <v>11</v>
      </c>
      <c r="C10" s="12" t="s">
        <v>36</v>
      </c>
      <c r="D10" s="12" t="s">
        <v>21</v>
      </c>
      <c r="E10" s="11">
        <v>4</v>
      </c>
      <c r="F10" s="11">
        <f t="shared" ref="F10" si="3">E10*16</f>
        <v>64</v>
      </c>
      <c r="G10" s="10">
        <f t="shared" si="1"/>
        <v>16</v>
      </c>
      <c r="H10" s="13">
        <f t="shared" si="2"/>
        <v>2.66666666666667</v>
      </c>
      <c r="I10" s="11" t="s">
        <v>14</v>
      </c>
      <c r="J10" s="10"/>
    </row>
    <row r="11" ht="20.1" customHeight="1" spans="1:10">
      <c r="A11" s="7">
        <v>8</v>
      </c>
      <c r="B11" s="7" t="s">
        <v>11</v>
      </c>
      <c r="C11" s="7" t="s">
        <v>23</v>
      </c>
      <c r="D11" s="8" t="s">
        <v>13</v>
      </c>
      <c r="E11" s="7"/>
      <c r="F11" s="8" t="s">
        <v>24</v>
      </c>
      <c r="G11" s="7"/>
      <c r="H11" s="9"/>
      <c r="I11" s="7" t="s">
        <v>19</v>
      </c>
      <c r="J11" s="8"/>
    </row>
    <row r="12" ht="20.1" customHeight="1" spans="1:10">
      <c r="A12" s="11"/>
      <c r="B12" s="11"/>
      <c r="C12" s="11"/>
      <c r="D12" s="11"/>
      <c r="E12" s="11">
        <f>SUM(E4:E11)</f>
        <v>25</v>
      </c>
      <c r="F12" s="11">
        <f>SUM(F4:F11)</f>
        <v>400</v>
      </c>
      <c r="G12" s="10">
        <f>SUM(G4:G11)</f>
        <v>100</v>
      </c>
      <c r="H12" s="13">
        <f>SUM(H4:H11)</f>
        <v>16.6666666666667</v>
      </c>
      <c r="I12" s="11"/>
      <c r="J12" s="14"/>
    </row>
    <row r="13" ht="20.1" customHeight="1" spans="1:10">
      <c r="A13" s="7">
        <v>9</v>
      </c>
      <c r="B13" s="7" t="s">
        <v>25</v>
      </c>
      <c r="C13" s="8" t="s">
        <v>12</v>
      </c>
      <c r="D13" s="8" t="s">
        <v>13</v>
      </c>
      <c r="E13" s="7">
        <v>3</v>
      </c>
      <c r="F13" s="7">
        <f t="shared" si="0"/>
        <v>48</v>
      </c>
      <c r="G13" s="7">
        <f t="shared" ref="G13:G19" si="4">4*E13</f>
        <v>12</v>
      </c>
      <c r="H13" s="9">
        <f t="shared" si="2"/>
        <v>2</v>
      </c>
      <c r="I13" s="7" t="s">
        <v>14</v>
      </c>
      <c r="J13" s="7"/>
    </row>
    <row r="14" ht="20.1" customHeight="1" spans="1:10">
      <c r="A14" s="7">
        <v>10</v>
      </c>
      <c r="B14" s="7" t="s">
        <v>25</v>
      </c>
      <c r="C14" s="8" t="s">
        <v>27</v>
      </c>
      <c r="D14" s="8" t="s">
        <v>13</v>
      </c>
      <c r="E14" s="7">
        <v>4</v>
      </c>
      <c r="F14" s="7">
        <f t="shared" si="0"/>
        <v>64</v>
      </c>
      <c r="G14" s="7">
        <f t="shared" si="4"/>
        <v>16</v>
      </c>
      <c r="H14" s="9">
        <f t="shared" si="2"/>
        <v>2.66666666666667</v>
      </c>
      <c r="I14" s="7" t="s">
        <v>14</v>
      </c>
      <c r="J14" s="7"/>
    </row>
    <row r="15" ht="20.1" customHeight="1" spans="1:10">
      <c r="A15" s="7">
        <v>11</v>
      </c>
      <c r="B15" s="7" t="s">
        <v>25</v>
      </c>
      <c r="C15" s="8" t="s">
        <v>37</v>
      </c>
      <c r="D15" s="8" t="s">
        <v>13</v>
      </c>
      <c r="E15" s="7">
        <v>4</v>
      </c>
      <c r="F15" s="7">
        <f t="shared" si="0"/>
        <v>64</v>
      </c>
      <c r="G15" s="7">
        <f t="shared" si="4"/>
        <v>16</v>
      </c>
      <c r="H15" s="9">
        <f t="shared" si="2"/>
        <v>2.66666666666667</v>
      </c>
      <c r="I15" s="7" t="s">
        <v>14</v>
      </c>
      <c r="J15" s="7"/>
    </row>
    <row r="16" ht="20.1" customHeight="1" spans="1:10">
      <c r="A16" s="7">
        <v>12</v>
      </c>
      <c r="B16" s="7" t="s">
        <v>25</v>
      </c>
      <c r="C16" s="7" t="s">
        <v>18</v>
      </c>
      <c r="D16" s="8" t="s">
        <v>13</v>
      </c>
      <c r="E16" s="7">
        <v>2</v>
      </c>
      <c r="F16" s="7">
        <f t="shared" si="0"/>
        <v>32</v>
      </c>
      <c r="G16" s="7">
        <f t="shared" si="4"/>
        <v>8</v>
      </c>
      <c r="H16" s="9">
        <f t="shared" si="2"/>
        <v>1.33333333333333</v>
      </c>
      <c r="I16" s="7" t="s">
        <v>19</v>
      </c>
      <c r="J16" s="7"/>
    </row>
    <row r="17" ht="20.1" customHeight="1" spans="1:10">
      <c r="A17" s="10">
        <v>13</v>
      </c>
      <c r="B17" s="11" t="s">
        <v>25</v>
      </c>
      <c r="C17" s="12" t="s">
        <v>38</v>
      </c>
      <c r="D17" s="12" t="s">
        <v>21</v>
      </c>
      <c r="E17" s="11">
        <v>4</v>
      </c>
      <c r="F17" s="11">
        <f t="shared" si="0"/>
        <v>64</v>
      </c>
      <c r="G17" s="10">
        <f t="shared" si="4"/>
        <v>16</v>
      </c>
      <c r="H17" s="13">
        <f t="shared" si="2"/>
        <v>2.66666666666667</v>
      </c>
      <c r="I17" s="11" t="s">
        <v>14</v>
      </c>
      <c r="J17" s="11"/>
    </row>
    <row r="18" ht="20.1" customHeight="1" spans="1:10">
      <c r="A18" s="10">
        <v>14</v>
      </c>
      <c r="B18" s="11" t="s">
        <v>25</v>
      </c>
      <c r="C18" s="11" t="s">
        <v>39</v>
      </c>
      <c r="D18" s="12" t="s">
        <v>21</v>
      </c>
      <c r="E18" s="11">
        <v>4</v>
      </c>
      <c r="F18" s="11">
        <f t="shared" si="0"/>
        <v>64</v>
      </c>
      <c r="G18" s="10">
        <f t="shared" si="4"/>
        <v>16</v>
      </c>
      <c r="H18" s="13">
        <f t="shared" si="2"/>
        <v>2.66666666666667</v>
      </c>
      <c r="I18" s="11" t="s">
        <v>14</v>
      </c>
      <c r="J18" s="11"/>
    </row>
    <row r="19" ht="20.1" customHeight="1" spans="1:10">
      <c r="A19" s="10">
        <v>15</v>
      </c>
      <c r="B19" s="11" t="s">
        <v>25</v>
      </c>
      <c r="C19" s="12" t="s">
        <v>40</v>
      </c>
      <c r="D19" s="12" t="s">
        <v>21</v>
      </c>
      <c r="E19" s="11">
        <v>4</v>
      </c>
      <c r="F19" s="11">
        <f t="shared" ref="F19" si="5">E19*16</f>
        <v>64</v>
      </c>
      <c r="G19" s="10">
        <f t="shared" si="4"/>
        <v>16</v>
      </c>
      <c r="H19" s="13">
        <f t="shared" si="2"/>
        <v>2.66666666666667</v>
      </c>
      <c r="I19" s="11" t="s">
        <v>14</v>
      </c>
      <c r="J19" s="11"/>
    </row>
    <row r="20" ht="20.1" customHeight="1" spans="1:10">
      <c r="A20" s="10">
        <v>16</v>
      </c>
      <c r="B20" s="10" t="s">
        <v>25</v>
      </c>
      <c r="C20" s="14" t="s">
        <v>32</v>
      </c>
      <c r="D20" s="14" t="s">
        <v>21</v>
      </c>
      <c r="E20" s="15"/>
      <c r="F20" s="14" t="s">
        <v>24</v>
      </c>
      <c r="G20" s="10"/>
      <c r="H20" s="13"/>
      <c r="I20" s="10" t="s">
        <v>19</v>
      </c>
      <c r="J20" s="14"/>
    </row>
    <row r="21" ht="20.1" customHeight="1" spans="1:10">
      <c r="A21" s="11"/>
      <c r="B21" s="16"/>
      <c r="C21" s="16"/>
      <c r="D21" s="16"/>
      <c r="E21" s="11">
        <f>SUM(E13:E20)</f>
        <v>25</v>
      </c>
      <c r="F21" s="11">
        <f>SUM(F13:F20)</f>
        <v>400</v>
      </c>
      <c r="G21" s="11">
        <f>SUM(G13:G20)</f>
        <v>100</v>
      </c>
      <c r="H21" s="11">
        <v>17</v>
      </c>
      <c r="I21" s="16"/>
      <c r="J21" s="11"/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1"/>
  <sheetViews>
    <sheetView zoomScale="85" zoomScaleNormal="85" workbookViewId="0">
      <selection activeCell="C13" sqref="C13"/>
    </sheetView>
  </sheetViews>
  <sheetFormatPr defaultColWidth="9" defaultRowHeight="13.5"/>
  <cols>
    <col min="1" max="1" width="5.625" style="1" customWidth="1"/>
    <col min="2" max="3" width="20.625" customWidth="1"/>
    <col min="4" max="5" width="11.625" customWidth="1"/>
    <col min="6" max="7" width="11.625" style="1" customWidth="1"/>
    <col min="8" max="8" width="14.25" style="17" customWidth="1"/>
    <col min="9" max="9" width="11.625" customWidth="1"/>
    <col min="10" max="10" width="11.625" style="1" customWidth="1"/>
  </cols>
  <sheetData>
    <row r="2" ht="31.5" customHeight="1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32.25" customHeight="1" spans="1:10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  <c r="H3" s="6" t="s">
        <v>8</v>
      </c>
      <c r="I3" s="4" t="s">
        <v>9</v>
      </c>
      <c r="J3" s="4" t="s">
        <v>10</v>
      </c>
    </row>
    <row r="4" ht="20.1" customHeight="1" spans="1:10">
      <c r="A4" s="7">
        <v>1</v>
      </c>
      <c r="B4" s="7" t="s">
        <v>11</v>
      </c>
      <c r="C4" s="7" t="s">
        <v>26</v>
      </c>
      <c r="D4" s="8" t="s">
        <v>13</v>
      </c>
      <c r="E4" s="7">
        <v>3</v>
      </c>
      <c r="F4" s="7">
        <f t="shared" ref="F4:F19" si="0">E4*16</f>
        <v>48</v>
      </c>
      <c r="G4" s="7">
        <f>E4*4</f>
        <v>12</v>
      </c>
      <c r="H4" s="18">
        <f>G4/6</f>
        <v>2</v>
      </c>
      <c r="I4" s="7" t="s">
        <v>14</v>
      </c>
      <c r="J4" s="7"/>
    </row>
    <row r="5" ht="20.1" customHeight="1" spans="1:10">
      <c r="A5" s="7">
        <v>2</v>
      </c>
      <c r="B5" s="7" t="s">
        <v>11</v>
      </c>
      <c r="C5" s="8" t="s">
        <v>15</v>
      </c>
      <c r="D5" s="8" t="s">
        <v>13</v>
      </c>
      <c r="E5" s="7">
        <v>4</v>
      </c>
      <c r="F5" s="7">
        <f t="shared" si="0"/>
        <v>64</v>
      </c>
      <c r="G5" s="7">
        <f t="shared" ref="G5:G19" si="1">E5*4</f>
        <v>16</v>
      </c>
      <c r="H5" s="18">
        <f t="shared" ref="H5:H19" si="2">G5/6</f>
        <v>2.66666666666667</v>
      </c>
      <c r="I5" s="7" t="s">
        <v>14</v>
      </c>
      <c r="J5" s="7"/>
    </row>
    <row r="6" ht="20.1" customHeight="1" spans="1:10">
      <c r="A6" s="7">
        <v>3</v>
      </c>
      <c r="B6" s="7" t="s">
        <v>11</v>
      </c>
      <c r="C6" s="8" t="s">
        <v>34</v>
      </c>
      <c r="D6" s="8" t="s">
        <v>13</v>
      </c>
      <c r="E6" s="7">
        <v>4</v>
      </c>
      <c r="F6" s="7">
        <f t="shared" si="0"/>
        <v>64</v>
      </c>
      <c r="G6" s="7">
        <f t="shared" si="1"/>
        <v>16</v>
      </c>
      <c r="H6" s="18">
        <f t="shared" si="2"/>
        <v>2.66666666666667</v>
      </c>
      <c r="I6" s="7" t="s">
        <v>14</v>
      </c>
      <c r="J6" s="7"/>
    </row>
    <row r="7" ht="20.1" customHeight="1" spans="1:10">
      <c r="A7" s="7">
        <v>4</v>
      </c>
      <c r="B7" s="7" t="s">
        <v>11</v>
      </c>
      <c r="C7" s="8" t="s">
        <v>17</v>
      </c>
      <c r="D7" s="8" t="s">
        <v>13</v>
      </c>
      <c r="E7" s="7">
        <v>4</v>
      </c>
      <c r="F7" s="7">
        <f t="shared" si="0"/>
        <v>64</v>
      </c>
      <c r="G7" s="7">
        <f t="shared" si="1"/>
        <v>16</v>
      </c>
      <c r="H7" s="18">
        <f t="shared" si="2"/>
        <v>2.66666666666667</v>
      </c>
      <c r="I7" s="7" t="s">
        <v>14</v>
      </c>
      <c r="J7" s="7"/>
    </row>
    <row r="8" ht="20.1" customHeight="1" spans="1:10">
      <c r="A8" s="7">
        <v>5</v>
      </c>
      <c r="B8" s="7" t="s">
        <v>11</v>
      </c>
      <c r="C8" s="7" t="s">
        <v>18</v>
      </c>
      <c r="D8" s="8" t="s">
        <v>13</v>
      </c>
      <c r="E8" s="7">
        <v>2</v>
      </c>
      <c r="F8" s="7">
        <f t="shared" si="0"/>
        <v>32</v>
      </c>
      <c r="G8" s="7">
        <f t="shared" si="1"/>
        <v>8</v>
      </c>
      <c r="H8" s="18">
        <f t="shared" si="2"/>
        <v>1.33333333333333</v>
      </c>
      <c r="I8" s="7" t="s">
        <v>19</v>
      </c>
      <c r="J8" s="7"/>
    </row>
    <row r="9" ht="20.1" customHeight="1" spans="1:10">
      <c r="A9" s="10">
        <v>6</v>
      </c>
      <c r="B9" s="11" t="s">
        <v>11</v>
      </c>
      <c r="C9" s="12" t="s">
        <v>35</v>
      </c>
      <c r="D9" s="12" t="s">
        <v>21</v>
      </c>
      <c r="E9" s="11">
        <v>4</v>
      </c>
      <c r="F9" s="10">
        <f t="shared" si="0"/>
        <v>64</v>
      </c>
      <c r="G9" s="10">
        <f t="shared" si="1"/>
        <v>16</v>
      </c>
      <c r="H9" s="19">
        <f t="shared" si="2"/>
        <v>2.66666666666667</v>
      </c>
      <c r="I9" s="11" t="s">
        <v>14</v>
      </c>
      <c r="J9" s="11"/>
    </row>
    <row r="10" ht="20.1" customHeight="1" spans="1:10">
      <c r="A10" s="10">
        <v>7</v>
      </c>
      <c r="B10" s="11" t="s">
        <v>11</v>
      </c>
      <c r="C10" s="12" t="s">
        <v>42</v>
      </c>
      <c r="D10" s="12" t="s">
        <v>21</v>
      </c>
      <c r="E10" s="11">
        <v>4</v>
      </c>
      <c r="F10" s="10">
        <f t="shared" si="0"/>
        <v>64</v>
      </c>
      <c r="G10" s="10">
        <f t="shared" si="1"/>
        <v>16</v>
      </c>
      <c r="H10" s="19">
        <f t="shared" si="2"/>
        <v>2.66666666666667</v>
      </c>
      <c r="I10" s="11" t="s">
        <v>14</v>
      </c>
      <c r="J10" s="11"/>
    </row>
    <row r="11" ht="20.1" customHeight="1" spans="1:10">
      <c r="A11" s="7">
        <v>8</v>
      </c>
      <c r="B11" s="7" t="s">
        <v>11</v>
      </c>
      <c r="C11" s="7" t="s">
        <v>23</v>
      </c>
      <c r="D11" s="8" t="s">
        <v>13</v>
      </c>
      <c r="E11" s="7"/>
      <c r="F11" s="8" t="s">
        <v>24</v>
      </c>
      <c r="G11" s="7"/>
      <c r="H11" s="18"/>
      <c r="I11" s="7" t="s">
        <v>19</v>
      </c>
      <c r="J11" s="11"/>
    </row>
    <row r="12" ht="20.1" customHeight="1" spans="1:10">
      <c r="A12" s="11"/>
      <c r="B12" s="11"/>
      <c r="C12" s="11"/>
      <c r="D12" s="11"/>
      <c r="E12" s="11">
        <f>SUM(E4:E11)</f>
        <v>25</v>
      </c>
      <c r="F12" s="11">
        <f>SUM(F4:F11)</f>
        <v>400</v>
      </c>
      <c r="G12" s="10">
        <f>SUM(G4:G11)</f>
        <v>100</v>
      </c>
      <c r="H12" s="13">
        <f>SUM(H4:H11)</f>
        <v>16.6666666666667</v>
      </c>
      <c r="I12" s="11"/>
      <c r="J12" s="12"/>
    </row>
    <row r="13" ht="20.1" customHeight="1" spans="1:10">
      <c r="A13" s="7">
        <v>9</v>
      </c>
      <c r="B13" s="7" t="s">
        <v>25</v>
      </c>
      <c r="C13" s="8" t="s">
        <v>12</v>
      </c>
      <c r="D13" s="8" t="s">
        <v>13</v>
      </c>
      <c r="E13" s="7">
        <v>3</v>
      </c>
      <c r="F13" s="7">
        <f t="shared" si="0"/>
        <v>48</v>
      </c>
      <c r="G13" s="7">
        <f t="shared" si="1"/>
        <v>12</v>
      </c>
      <c r="H13" s="18">
        <f t="shared" si="2"/>
        <v>2</v>
      </c>
      <c r="I13" s="7" t="s">
        <v>14</v>
      </c>
      <c r="J13" s="7"/>
    </row>
    <row r="14" ht="20.1" customHeight="1" spans="1:10">
      <c r="A14" s="7">
        <v>10</v>
      </c>
      <c r="B14" s="7" t="s">
        <v>25</v>
      </c>
      <c r="C14" s="8" t="s">
        <v>27</v>
      </c>
      <c r="D14" s="8" t="s">
        <v>13</v>
      </c>
      <c r="E14" s="7">
        <v>4</v>
      </c>
      <c r="F14" s="7">
        <f t="shared" si="0"/>
        <v>64</v>
      </c>
      <c r="G14" s="7">
        <f t="shared" si="1"/>
        <v>16</v>
      </c>
      <c r="H14" s="18">
        <f t="shared" si="2"/>
        <v>2.66666666666667</v>
      </c>
      <c r="I14" s="7" t="s">
        <v>14</v>
      </c>
      <c r="J14" s="7"/>
    </row>
    <row r="15" ht="20.1" customHeight="1" spans="1:10">
      <c r="A15" s="7">
        <v>11</v>
      </c>
      <c r="B15" s="7" t="s">
        <v>25</v>
      </c>
      <c r="C15" s="8" t="s">
        <v>37</v>
      </c>
      <c r="D15" s="8" t="s">
        <v>13</v>
      </c>
      <c r="E15" s="7">
        <v>4</v>
      </c>
      <c r="F15" s="7">
        <f t="shared" si="0"/>
        <v>64</v>
      </c>
      <c r="G15" s="7">
        <f t="shared" si="1"/>
        <v>16</v>
      </c>
      <c r="H15" s="18">
        <f t="shared" si="2"/>
        <v>2.66666666666667</v>
      </c>
      <c r="I15" s="7" t="s">
        <v>14</v>
      </c>
      <c r="J15" s="7"/>
    </row>
    <row r="16" ht="20.1" customHeight="1" spans="1:10">
      <c r="A16" s="7">
        <v>12</v>
      </c>
      <c r="B16" s="7" t="s">
        <v>25</v>
      </c>
      <c r="C16" s="7" t="s">
        <v>18</v>
      </c>
      <c r="D16" s="8" t="s">
        <v>13</v>
      </c>
      <c r="E16" s="7">
        <v>2</v>
      </c>
      <c r="F16" s="7">
        <f t="shared" si="0"/>
        <v>32</v>
      </c>
      <c r="G16" s="7">
        <f t="shared" si="1"/>
        <v>8</v>
      </c>
      <c r="H16" s="18">
        <f t="shared" si="2"/>
        <v>1.33333333333333</v>
      </c>
      <c r="I16" s="7" t="s">
        <v>19</v>
      </c>
      <c r="J16" s="7"/>
    </row>
    <row r="17" ht="20.1" customHeight="1" spans="1:10">
      <c r="A17" s="10">
        <v>13</v>
      </c>
      <c r="B17" s="11" t="s">
        <v>25</v>
      </c>
      <c r="C17" s="12" t="s">
        <v>43</v>
      </c>
      <c r="D17" s="12" t="s">
        <v>21</v>
      </c>
      <c r="E17" s="11">
        <v>4</v>
      </c>
      <c r="F17" s="11">
        <f t="shared" si="0"/>
        <v>64</v>
      </c>
      <c r="G17" s="10">
        <f t="shared" si="1"/>
        <v>16</v>
      </c>
      <c r="H17" s="19">
        <f t="shared" si="2"/>
        <v>2.66666666666667</v>
      </c>
      <c r="I17" s="11" t="s">
        <v>14</v>
      </c>
      <c r="J17" s="11"/>
    </row>
    <row r="18" ht="20.1" customHeight="1" spans="1:10">
      <c r="A18" s="10">
        <v>14</v>
      </c>
      <c r="B18" s="11" t="s">
        <v>25</v>
      </c>
      <c r="C18" s="11" t="s">
        <v>44</v>
      </c>
      <c r="D18" s="12" t="s">
        <v>21</v>
      </c>
      <c r="E18" s="11">
        <v>4</v>
      </c>
      <c r="F18" s="11">
        <f t="shared" si="0"/>
        <v>64</v>
      </c>
      <c r="G18" s="10">
        <f t="shared" si="1"/>
        <v>16</v>
      </c>
      <c r="H18" s="19">
        <f t="shared" si="2"/>
        <v>2.66666666666667</v>
      </c>
      <c r="I18" s="11" t="s">
        <v>14</v>
      </c>
      <c r="J18" s="11"/>
    </row>
    <row r="19" ht="20.1" customHeight="1" spans="1:10">
      <c r="A19" s="10">
        <v>15</v>
      </c>
      <c r="B19" s="11" t="s">
        <v>25</v>
      </c>
      <c r="C19" s="12" t="s">
        <v>45</v>
      </c>
      <c r="D19" s="12" t="s">
        <v>21</v>
      </c>
      <c r="E19" s="11">
        <v>2</v>
      </c>
      <c r="F19" s="11">
        <f t="shared" si="0"/>
        <v>32</v>
      </c>
      <c r="G19" s="10">
        <f t="shared" si="1"/>
        <v>8</v>
      </c>
      <c r="H19" s="19">
        <f t="shared" si="2"/>
        <v>1.33333333333333</v>
      </c>
      <c r="I19" s="11" t="s">
        <v>14</v>
      </c>
      <c r="J19" s="11"/>
    </row>
    <row r="20" ht="20.1" customHeight="1" spans="1:10">
      <c r="A20" s="10">
        <v>16</v>
      </c>
      <c r="B20" s="10" t="s">
        <v>25</v>
      </c>
      <c r="C20" s="14" t="s">
        <v>32</v>
      </c>
      <c r="D20" s="14" t="s">
        <v>21</v>
      </c>
      <c r="E20" s="15"/>
      <c r="F20" s="14" t="s">
        <v>24</v>
      </c>
      <c r="G20" s="10"/>
      <c r="H20" s="19"/>
      <c r="I20" s="10" t="s">
        <v>19</v>
      </c>
      <c r="J20" s="11"/>
    </row>
    <row r="21" ht="20.1" customHeight="1" spans="1:10">
      <c r="A21" s="11"/>
      <c r="B21" s="16"/>
      <c r="C21" s="16"/>
      <c r="D21" s="16"/>
      <c r="E21" s="11">
        <f>SUM(E13:E20)</f>
        <v>23</v>
      </c>
      <c r="F21" s="11">
        <f>SUM(F13:F20)</f>
        <v>368</v>
      </c>
      <c r="G21" s="11">
        <f>SUM(G13:G20)</f>
        <v>92</v>
      </c>
      <c r="H21" s="11">
        <v>16</v>
      </c>
      <c r="I21" s="16"/>
      <c r="J21" s="11"/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1"/>
  <sheetViews>
    <sheetView zoomScale="85" zoomScaleNormal="85" workbookViewId="0">
      <selection activeCell="E35" sqref="E35"/>
    </sheetView>
  </sheetViews>
  <sheetFormatPr defaultColWidth="9" defaultRowHeight="13.5"/>
  <cols>
    <col min="1" max="1" width="5.625" style="1" customWidth="1"/>
    <col min="2" max="3" width="20.625" customWidth="1"/>
    <col min="4" max="7" width="11.625" customWidth="1"/>
    <col min="8" max="8" width="14.125" style="2" customWidth="1"/>
    <col min="9" max="9" width="11.625" customWidth="1"/>
    <col min="10" max="10" width="11.625" style="1" customWidth="1"/>
  </cols>
  <sheetData>
    <row r="2" ht="31.5" customHeight="1" spans="1:10">
      <c r="A2" s="3" t="s">
        <v>46</v>
      </c>
      <c r="B2" s="3"/>
      <c r="C2" s="3"/>
      <c r="D2" s="3"/>
      <c r="E2" s="3"/>
      <c r="F2" s="3"/>
      <c r="G2" s="3"/>
      <c r="H2" s="3"/>
      <c r="I2" s="3"/>
      <c r="J2" s="3"/>
    </row>
    <row r="3" ht="33" customHeight="1" spans="1:10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  <c r="H3" s="6" t="s">
        <v>8</v>
      </c>
      <c r="I3" s="4" t="s">
        <v>9</v>
      </c>
      <c r="J3" s="4" t="s">
        <v>10</v>
      </c>
    </row>
    <row r="4" ht="20.1" customHeight="1" spans="1:10">
      <c r="A4" s="7">
        <v>1</v>
      </c>
      <c r="B4" s="7" t="s">
        <v>11</v>
      </c>
      <c r="C4" s="8" t="s">
        <v>26</v>
      </c>
      <c r="D4" s="8" t="s">
        <v>13</v>
      </c>
      <c r="E4" s="7">
        <v>3</v>
      </c>
      <c r="F4" s="7">
        <f t="shared" ref="F4:F19" si="0">E4*16</f>
        <v>48</v>
      </c>
      <c r="G4" s="7">
        <f>E4*4</f>
        <v>12</v>
      </c>
      <c r="H4" s="9">
        <f>G4/6</f>
        <v>2</v>
      </c>
      <c r="I4" s="7" t="s">
        <v>14</v>
      </c>
      <c r="J4" s="7"/>
    </row>
    <row r="5" ht="20.1" customHeight="1" spans="1:10">
      <c r="A5" s="7">
        <v>2</v>
      </c>
      <c r="B5" s="7" t="s">
        <v>11</v>
      </c>
      <c r="C5" s="8" t="s">
        <v>15</v>
      </c>
      <c r="D5" s="8" t="s">
        <v>13</v>
      </c>
      <c r="E5" s="7">
        <v>4</v>
      </c>
      <c r="F5" s="7">
        <f t="shared" si="0"/>
        <v>64</v>
      </c>
      <c r="G5" s="7">
        <f t="shared" ref="G5:G21" si="1">E5*4</f>
        <v>16</v>
      </c>
      <c r="H5" s="9">
        <f t="shared" ref="H5:H21" si="2">G5/6</f>
        <v>2.66666666666667</v>
      </c>
      <c r="I5" s="7" t="s">
        <v>14</v>
      </c>
      <c r="J5" s="7"/>
    </row>
    <row r="6" ht="20.1" customHeight="1" spans="1:10">
      <c r="A6" s="7">
        <v>3</v>
      </c>
      <c r="B6" s="7" t="s">
        <v>11</v>
      </c>
      <c r="C6" s="8" t="s">
        <v>34</v>
      </c>
      <c r="D6" s="8" t="s">
        <v>13</v>
      </c>
      <c r="E6" s="7">
        <v>4</v>
      </c>
      <c r="F6" s="7">
        <f t="shared" si="0"/>
        <v>64</v>
      </c>
      <c r="G6" s="7">
        <f t="shared" si="1"/>
        <v>16</v>
      </c>
      <c r="H6" s="9">
        <f t="shared" si="2"/>
        <v>2.66666666666667</v>
      </c>
      <c r="I6" s="7" t="s">
        <v>14</v>
      </c>
      <c r="J6" s="7"/>
    </row>
    <row r="7" ht="20.1" customHeight="1" spans="1:10">
      <c r="A7" s="7">
        <v>4</v>
      </c>
      <c r="B7" s="7" t="s">
        <v>11</v>
      </c>
      <c r="C7" s="8" t="s">
        <v>17</v>
      </c>
      <c r="D7" s="8" t="s">
        <v>13</v>
      </c>
      <c r="E7" s="7">
        <v>4</v>
      </c>
      <c r="F7" s="7">
        <f t="shared" si="0"/>
        <v>64</v>
      </c>
      <c r="G7" s="7">
        <f t="shared" si="1"/>
        <v>16</v>
      </c>
      <c r="H7" s="9">
        <f t="shared" si="2"/>
        <v>2.66666666666667</v>
      </c>
      <c r="I7" s="7" t="s">
        <v>14</v>
      </c>
      <c r="J7" s="7"/>
    </row>
    <row r="8" ht="20.1" customHeight="1" spans="1:10">
      <c r="A8" s="7">
        <v>5</v>
      </c>
      <c r="B8" s="7" t="s">
        <v>11</v>
      </c>
      <c r="C8" s="7" t="s">
        <v>18</v>
      </c>
      <c r="D8" s="8" t="s">
        <v>13</v>
      </c>
      <c r="E8" s="7">
        <v>2</v>
      </c>
      <c r="F8" s="7">
        <f t="shared" si="0"/>
        <v>32</v>
      </c>
      <c r="G8" s="7">
        <f t="shared" si="1"/>
        <v>8</v>
      </c>
      <c r="H8" s="9">
        <f t="shared" si="2"/>
        <v>1.33333333333333</v>
      </c>
      <c r="I8" s="7" t="s">
        <v>19</v>
      </c>
      <c r="J8" s="7"/>
    </row>
    <row r="9" ht="20.1" customHeight="1" spans="1:10">
      <c r="A9" s="10">
        <v>6</v>
      </c>
      <c r="B9" s="11" t="s">
        <v>11</v>
      </c>
      <c r="C9" s="11" t="s">
        <v>47</v>
      </c>
      <c r="D9" s="12" t="s">
        <v>21</v>
      </c>
      <c r="E9" s="11">
        <v>4</v>
      </c>
      <c r="F9" s="11">
        <f t="shared" si="0"/>
        <v>64</v>
      </c>
      <c r="G9" s="10">
        <f t="shared" si="1"/>
        <v>16</v>
      </c>
      <c r="H9" s="13">
        <f t="shared" si="2"/>
        <v>2.66666666666667</v>
      </c>
      <c r="I9" s="11" t="s">
        <v>14</v>
      </c>
      <c r="J9" s="11"/>
    </row>
    <row r="10" ht="20.1" customHeight="1" spans="1:10">
      <c r="A10" s="10">
        <v>7</v>
      </c>
      <c r="B10" s="11" t="s">
        <v>11</v>
      </c>
      <c r="C10" s="11" t="s">
        <v>48</v>
      </c>
      <c r="D10" s="12" t="s">
        <v>21</v>
      </c>
      <c r="E10" s="11">
        <v>4</v>
      </c>
      <c r="F10" s="11">
        <f t="shared" si="0"/>
        <v>64</v>
      </c>
      <c r="G10" s="10">
        <f t="shared" si="1"/>
        <v>16</v>
      </c>
      <c r="H10" s="13">
        <f t="shared" si="2"/>
        <v>2.66666666666667</v>
      </c>
      <c r="I10" s="11" t="s">
        <v>14</v>
      </c>
      <c r="J10" s="11"/>
    </row>
    <row r="11" ht="20.1" customHeight="1" spans="1:10">
      <c r="A11" s="7">
        <v>8</v>
      </c>
      <c r="B11" s="7" t="s">
        <v>11</v>
      </c>
      <c r="C11" s="7" t="s">
        <v>23</v>
      </c>
      <c r="D11" s="8" t="s">
        <v>13</v>
      </c>
      <c r="E11" s="7"/>
      <c r="F11" s="7"/>
      <c r="G11" s="7"/>
      <c r="H11" s="9">
        <f t="shared" si="2"/>
        <v>0</v>
      </c>
      <c r="I11" s="7" t="s">
        <v>19</v>
      </c>
      <c r="J11" s="8" t="s">
        <v>24</v>
      </c>
    </row>
    <row r="12" ht="20.1" customHeight="1" spans="1:10">
      <c r="A12" s="11"/>
      <c r="B12" s="11"/>
      <c r="C12" s="11"/>
      <c r="D12" s="11"/>
      <c r="E12" s="11">
        <f>SUM(E4:E11)</f>
        <v>25</v>
      </c>
      <c r="F12" s="10">
        <f>SUM(F4:F11)</f>
        <v>400</v>
      </c>
      <c r="G12" s="10">
        <f t="shared" si="1"/>
        <v>100</v>
      </c>
      <c r="H12" s="13">
        <f t="shared" si="2"/>
        <v>16.6666666666667</v>
      </c>
      <c r="I12" s="10"/>
      <c r="J12" s="12"/>
    </row>
    <row r="13" ht="20.1" customHeight="1" spans="1:10">
      <c r="A13" s="7">
        <v>9</v>
      </c>
      <c r="B13" s="7" t="s">
        <v>25</v>
      </c>
      <c r="C13" s="8" t="s">
        <v>12</v>
      </c>
      <c r="D13" s="8" t="s">
        <v>13</v>
      </c>
      <c r="E13" s="7">
        <v>3</v>
      </c>
      <c r="F13" s="7">
        <f t="shared" si="0"/>
        <v>48</v>
      </c>
      <c r="G13" s="7">
        <f t="shared" si="1"/>
        <v>12</v>
      </c>
      <c r="H13" s="9">
        <f t="shared" si="2"/>
        <v>2</v>
      </c>
      <c r="I13" s="7" t="s">
        <v>14</v>
      </c>
      <c r="J13" s="7"/>
    </row>
    <row r="14" ht="20.1" customHeight="1" spans="1:10">
      <c r="A14" s="7">
        <v>10</v>
      </c>
      <c r="B14" s="7" t="s">
        <v>25</v>
      </c>
      <c r="C14" s="8" t="s">
        <v>27</v>
      </c>
      <c r="D14" s="8" t="s">
        <v>13</v>
      </c>
      <c r="E14" s="7">
        <v>4</v>
      </c>
      <c r="F14" s="7">
        <f t="shared" si="0"/>
        <v>64</v>
      </c>
      <c r="G14" s="7">
        <f t="shared" si="1"/>
        <v>16</v>
      </c>
      <c r="H14" s="9">
        <f t="shared" si="2"/>
        <v>2.66666666666667</v>
      </c>
      <c r="I14" s="7" t="s">
        <v>14</v>
      </c>
      <c r="J14" s="7"/>
    </row>
    <row r="15" ht="20.1" customHeight="1" spans="1:10">
      <c r="A15" s="7">
        <v>11</v>
      </c>
      <c r="B15" s="7" t="s">
        <v>25</v>
      </c>
      <c r="C15" s="8" t="s">
        <v>37</v>
      </c>
      <c r="D15" s="8" t="s">
        <v>13</v>
      </c>
      <c r="E15" s="7">
        <v>4</v>
      </c>
      <c r="F15" s="7">
        <f t="shared" si="0"/>
        <v>64</v>
      </c>
      <c r="G15" s="7">
        <f t="shared" si="1"/>
        <v>16</v>
      </c>
      <c r="H15" s="9">
        <f t="shared" si="2"/>
        <v>2.66666666666667</v>
      </c>
      <c r="I15" s="7" t="s">
        <v>14</v>
      </c>
      <c r="J15" s="7"/>
    </row>
    <row r="16" ht="20.1" customHeight="1" spans="1:10">
      <c r="A16" s="7">
        <v>12</v>
      </c>
      <c r="B16" s="7" t="s">
        <v>25</v>
      </c>
      <c r="C16" s="7" t="s">
        <v>18</v>
      </c>
      <c r="D16" s="8" t="s">
        <v>13</v>
      </c>
      <c r="E16" s="7">
        <v>2</v>
      </c>
      <c r="F16" s="7">
        <f t="shared" si="0"/>
        <v>32</v>
      </c>
      <c r="G16" s="7">
        <f t="shared" si="1"/>
        <v>8</v>
      </c>
      <c r="H16" s="9">
        <f t="shared" si="2"/>
        <v>1.33333333333333</v>
      </c>
      <c r="I16" s="7" t="s">
        <v>19</v>
      </c>
      <c r="J16" s="7"/>
    </row>
    <row r="17" ht="20.1" customHeight="1" spans="1:10">
      <c r="A17" s="10">
        <v>13</v>
      </c>
      <c r="B17" s="11" t="s">
        <v>25</v>
      </c>
      <c r="C17" s="12" t="s">
        <v>45</v>
      </c>
      <c r="D17" s="12" t="s">
        <v>21</v>
      </c>
      <c r="E17" s="11">
        <v>4</v>
      </c>
      <c r="F17" s="11">
        <f t="shared" si="0"/>
        <v>64</v>
      </c>
      <c r="G17" s="10">
        <f t="shared" si="1"/>
        <v>16</v>
      </c>
      <c r="H17" s="13">
        <f t="shared" si="2"/>
        <v>2.66666666666667</v>
      </c>
      <c r="I17" s="11" t="s">
        <v>14</v>
      </c>
      <c r="J17" s="11"/>
    </row>
    <row r="18" ht="20.1" customHeight="1" spans="1:10">
      <c r="A18" s="10">
        <v>14</v>
      </c>
      <c r="B18" s="11" t="s">
        <v>25</v>
      </c>
      <c r="C18" s="11" t="s">
        <v>49</v>
      </c>
      <c r="D18" s="12" t="s">
        <v>21</v>
      </c>
      <c r="E18" s="11">
        <v>4</v>
      </c>
      <c r="F18" s="11">
        <f t="shared" si="0"/>
        <v>64</v>
      </c>
      <c r="G18" s="10">
        <f t="shared" si="1"/>
        <v>16</v>
      </c>
      <c r="H18" s="13">
        <f t="shared" si="2"/>
        <v>2.66666666666667</v>
      </c>
      <c r="I18" s="11" t="s">
        <v>14</v>
      </c>
      <c r="J18" s="11"/>
    </row>
    <row r="19" ht="20.1" customHeight="1" spans="1:10">
      <c r="A19" s="10">
        <v>15</v>
      </c>
      <c r="B19" s="11" t="s">
        <v>25</v>
      </c>
      <c r="C19" s="12" t="s">
        <v>50</v>
      </c>
      <c r="D19" s="12" t="s">
        <v>21</v>
      </c>
      <c r="E19" s="11">
        <v>4</v>
      </c>
      <c r="F19" s="11">
        <f t="shared" si="0"/>
        <v>64</v>
      </c>
      <c r="G19" s="10">
        <f t="shared" si="1"/>
        <v>16</v>
      </c>
      <c r="H19" s="13">
        <f t="shared" si="2"/>
        <v>2.66666666666667</v>
      </c>
      <c r="I19" s="11" t="s">
        <v>14</v>
      </c>
      <c r="J19" s="11"/>
    </row>
    <row r="20" ht="20.1" customHeight="1" spans="1:10">
      <c r="A20" s="10">
        <v>16</v>
      </c>
      <c r="B20" s="10" t="s">
        <v>25</v>
      </c>
      <c r="C20" s="14" t="s">
        <v>32</v>
      </c>
      <c r="D20" s="14" t="s">
        <v>21</v>
      </c>
      <c r="E20" s="15"/>
      <c r="F20" s="15"/>
      <c r="G20" s="10">
        <f t="shared" si="1"/>
        <v>0</v>
      </c>
      <c r="H20" s="13">
        <f t="shared" si="2"/>
        <v>0</v>
      </c>
      <c r="I20" s="10" t="s">
        <v>19</v>
      </c>
      <c r="J20" s="14" t="s">
        <v>24</v>
      </c>
    </row>
    <row r="21" ht="20.1" customHeight="1" spans="1:10">
      <c r="A21" s="11"/>
      <c r="B21" s="16"/>
      <c r="C21" s="16"/>
      <c r="D21" s="16"/>
      <c r="E21" s="11">
        <f>SUM(E13:E20)</f>
        <v>25</v>
      </c>
      <c r="F21" s="11">
        <f>SUM(F13:F20)</f>
        <v>400</v>
      </c>
      <c r="G21" s="10">
        <f t="shared" si="1"/>
        <v>100</v>
      </c>
      <c r="H21" s="13">
        <f t="shared" si="2"/>
        <v>16.6666666666667</v>
      </c>
      <c r="I21" s="16"/>
      <c r="J21" s="11"/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0"/>
  <sheetViews>
    <sheetView zoomScale="85" zoomScaleNormal="85" workbookViewId="0">
      <selection activeCell="C17" sqref="C17"/>
    </sheetView>
  </sheetViews>
  <sheetFormatPr defaultColWidth="9" defaultRowHeight="13.5"/>
  <cols>
    <col min="1" max="1" width="5.625" style="1" customWidth="1"/>
    <col min="2" max="3" width="20.625" customWidth="1"/>
    <col min="4" max="4" width="11.625" customWidth="1"/>
    <col min="5" max="5" width="11.625" style="1" customWidth="1"/>
    <col min="6" max="7" width="11.625" customWidth="1"/>
    <col min="8" max="8" width="14.375" style="2" customWidth="1"/>
    <col min="9" max="9" width="11.625" customWidth="1"/>
    <col min="10" max="10" width="11.625" style="1" customWidth="1"/>
  </cols>
  <sheetData>
    <row r="2" ht="31.5" customHeight="1" spans="1:1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</row>
    <row r="3" ht="30.75" customHeight="1" spans="1:10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  <c r="H3" s="6" t="s">
        <v>8</v>
      </c>
      <c r="I3" s="4" t="s">
        <v>9</v>
      </c>
      <c r="J3" s="4" t="s">
        <v>10</v>
      </c>
    </row>
    <row r="4" ht="20.1" customHeight="1" spans="1:10">
      <c r="A4" s="7">
        <v>1</v>
      </c>
      <c r="B4" s="7" t="s">
        <v>11</v>
      </c>
      <c r="C4" s="8" t="s">
        <v>12</v>
      </c>
      <c r="D4" s="8" t="s">
        <v>13</v>
      </c>
      <c r="E4" s="7">
        <v>3</v>
      </c>
      <c r="F4" s="7">
        <f t="shared" ref="F4:F18" si="0">E4*16</f>
        <v>48</v>
      </c>
      <c r="G4" s="7">
        <f>E4*4</f>
        <v>12</v>
      </c>
      <c r="H4" s="9">
        <f>G4/6</f>
        <v>2</v>
      </c>
      <c r="I4" s="7" t="s">
        <v>14</v>
      </c>
      <c r="J4" s="7"/>
    </row>
    <row r="5" ht="20.1" customHeight="1" spans="1:10">
      <c r="A5" s="7">
        <v>2</v>
      </c>
      <c r="B5" s="7" t="s">
        <v>11</v>
      </c>
      <c r="C5" s="8" t="s">
        <v>15</v>
      </c>
      <c r="D5" s="8" t="s">
        <v>13</v>
      </c>
      <c r="E5" s="7">
        <v>4</v>
      </c>
      <c r="F5" s="7">
        <f t="shared" si="0"/>
        <v>64</v>
      </c>
      <c r="G5" s="7">
        <f t="shared" ref="G5:G20" si="1">E5*4</f>
        <v>16</v>
      </c>
      <c r="H5" s="9">
        <f t="shared" ref="H5:H20" si="2">G5/6</f>
        <v>2.66666666666667</v>
      </c>
      <c r="I5" s="7" t="s">
        <v>14</v>
      </c>
      <c r="J5" s="7"/>
    </row>
    <row r="6" ht="20.1" customHeight="1" spans="1:10">
      <c r="A6" s="7">
        <v>3</v>
      </c>
      <c r="B6" s="7" t="s">
        <v>11</v>
      </c>
      <c r="C6" s="8" t="s">
        <v>16</v>
      </c>
      <c r="D6" s="8" t="s">
        <v>13</v>
      </c>
      <c r="E6" s="7">
        <v>4</v>
      </c>
      <c r="F6" s="7">
        <f t="shared" si="0"/>
        <v>64</v>
      </c>
      <c r="G6" s="7">
        <f t="shared" si="1"/>
        <v>16</v>
      </c>
      <c r="H6" s="9">
        <f t="shared" si="2"/>
        <v>2.66666666666667</v>
      </c>
      <c r="I6" s="7" t="s">
        <v>14</v>
      </c>
      <c r="J6" s="7"/>
    </row>
    <row r="7" ht="20.1" customHeight="1" spans="1:10">
      <c r="A7" s="7">
        <v>4</v>
      </c>
      <c r="B7" s="7" t="s">
        <v>11</v>
      </c>
      <c r="C7" s="8" t="s">
        <v>17</v>
      </c>
      <c r="D7" s="8" t="s">
        <v>13</v>
      </c>
      <c r="E7" s="7">
        <v>4</v>
      </c>
      <c r="F7" s="7">
        <f t="shared" si="0"/>
        <v>64</v>
      </c>
      <c r="G7" s="7">
        <f t="shared" si="1"/>
        <v>16</v>
      </c>
      <c r="H7" s="9">
        <f t="shared" si="2"/>
        <v>2.66666666666667</v>
      </c>
      <c r="I7" s="7" t="s">
        <v>14</v>
      </c>
      <c r="J7" s="7"/>
    </row>
    <row r="8" ht="20.1" customHeight="1" spans="1:10">
      <c r="A8" s="7">
        <v>5</v>
      </c>
      <c r="B8" s="7" t="s">
        <v>11</v>
      </c>
      <c r="C8" s="7" t="s">
        <v>18</v>
      </c>
      <c r="D8" s="8" t="s">
        <v>13</v>
      </c>
      <c r="E8" s="7">
        <v>2</v>
      </c>
      <c r="F8" s="7">
        <f t="shared" si="0"/>
        <v>32</v>
      </c>
      <c r="G8" s="7">
        <f t="shared" si="1"/>
        <v>8</v>
      </c>
      <c r="H8" s="9">
        <f t="shared" si="2"/>
        <v>1.33333333333333</v>
      </c>
      <c r="I8" s="7" t="s">
        <v>19</v>
      </c>
      <c r="J8" s="7"/>
    </row>
    <row r="9" ht="20.1" customHeight="1" spans="1:10">
      <c r="A9" s="10">
        <v>6</v>
      </c>
      <c r="B9" s="11" t="s">
        <v>11</v>
      </c>
      <c r="C9" s="12" t="s">
        <v>52</v>
      </c>
      <c r="D9" s="12" t="s">
        <v>21</v>
      </c>
      <c r="E9" s="11">
        <v>4</v>
      </c>
      <c r="F9" s="10">
        <f t="shared" si="0"/>
        <v>64</v>
      </c>
      <c r="G9" s="10">
        <f t="shared" si="1"/>
        <v>16</v>
      </c>
      <c r="H9" s="13">
        <f t="shared" si="2"/>
        <v>2.66666666666667</v>
      </c>
      <c r="I9" s="10" t="s">
        <v>14</v>
      </c>
      <c r="J9" s="11"/>
    </row>
    <row r="10" ht="20.1" customHeight="1" spans="1:10">
      <c r="A10" s="10">
        <v>7</v>
      </c>
      <c r="B10" s="11" t="s">
        <v>11</v>
      </c>
      <c r="C10" s="12" t="s">
        <v>22</v>
      </c>
      <c r="D10" s="12" t="s">
        <v>21</v>
      </c>
      <c r="E10" s="11">
        <v>4</v>
      </c>
      <c r="F10" s="10">
        <f t="shared" si="0"/>
        <v>64</v>
      </c>
      <c r="G10" s="10">
        <f t="shared" si="1"/>
        <v>16</v>
      </c>
      <c r="H10" s="13">
        <f t="shared" si="2"/>
        <v>2.66666666666667</v>
      </c>
      <c r="I10" s="10" t="s">
        <v>14</v>
      </c>
      <c r="J10" s="11"/>
    </row>
    <row r="11" ht="20.1" customHeight="1" spans="1:10">
      <c r="A11" s="7">
        <v>8</v>
      </c>
      <c r="B11" s="7" t="s">
        <v>11</v>
      </c>
      <c r="C11" s="7" t="s">
        <v>23</v>
      </c>
      <c r="D11" s="8" t="s">
        <v>13</v>
      </c>
      <c r="E11" s="7"/>
      <c r="F11" s="7"/>
      <c r="G11" s="7">
        <f t="shared" si="1"/>
        <v>0</v>
      </c>
      <c r="H11" s="9">
        <f t="shared" si="2"/>
        <v>0</v>
      </c>
      <c r="I11" s="7" t="s">
        <v>19</v>
      </c>
      <c r="J11" s="8" t="s">
        <v>24</v>
      </c>
    </row>
    <row r="12" ht="20.1" customHeight="1" spans="1:10">
      <c r="A12" s="11"/>
      <c r="B12" s="11"/>
      <c r="C12" s="11"/>
      <c r="D12" s="11"/>
      <c r="E12" s="11">
        <f>SUM(E4:E11)</f>
        <v>25</v>
      </c>
      <c r="F12" s="10">
        <f>SUM(F4:F11)</f>
        <v>400</v>
      </c>
      <c r="G12" s="10">
        <f t="shared" si="1"/>
        <v>100</v>
      </c>
      <c r="H12" s="13">
        <f t="shared" si="2"/>
        <v>16.6666666666667</v>
      </c>
      <c r="I12" s="10"/>
      <c r="J12" s="12"/>
    </row>
    <row r="13" ht="20.1" customHeight="1" spans="1:10">
      <c r="A13" s="7">
        <v>9</v>
      </c>
      <c r="B13" s="7" t="s">
        <v>25</v>
      </c>
      <c r="C13" s="8" t="s">
        <v>26</v>
      </c>
      <c r="D13" s="8" t="s">
        <v>13</v>
      </c>
      <c r="E13" s="7">
        <v>3</v>
      </c>
      <c r="F13" s="7">
        <f t="shared" si="0"/>
        <v>48</v>
      </c>
      <c r="G13" s="7">
        <f t="shared" si="1"/>
        <v>12</v>
      </c>
      <c r="H13" s="9">
        <f t="shared" si="2"/>
        <v>2</v>
      </c>
      <c r="I13" s="7" t="s">
        <v>14</v>
      </c>
      <c r="J13" s="7"/>
    </row>
    <row r="14" ht="20.1" customHeight="1" spans="1:10">
      <c r="A14" s="7">
        <v>10</v>
      </c>
      <c r="B14" s="7" t="s">
        <v>25</v>
      </c>
      <c r="C14" s="8" t="s">
        <v>27</v>
      </c>
      <c r="D14" s="8" t="s">
        <v>13</v>
      </c>
      <c r="E14" s="7">
        <v>4</v>
      </c>
      <c r="F14" s="7">
        <f t="shared" si="0"/>
        <v>64</v>
      </c>
      <c r="G14" s="7">
        <f t="shared" si="1"/>
        <v>16</v>
      </c>
      <c r="H14" s="9">
        <f t="shared" si="2"/>
        <v>2.66666666666667</v>
      </c>
      <c r="I14" s="7" t="s">
        <v>14</v>
      </c>
      <c r="J14" s="7"/>
    </row>
    <row r="15" ht="20.1" customHeight="1" spans="1:10">
      <c r="A15" s="7">
        <v>11</v>
      </c>
      <c r="B15" s="7" t="s">
        <v>25</v>
      </c>
      <c r="C15" s="8" t="s">
        <v>28</v>
      </c>
      <c r="D15" s="8" t="s">
        <v>13</v>
      </c>
      <c r="E15" s="7">
        <v>4</v>
      </c>
      <c r="F15" s="7">
        <f t="shared" si="0"/>
        <v>64</v>
      </c>
      <c r="G15" s="7">
        <f t="shared" si="1"/>
        <v>16</v>
      </c>
      <c r="H15" s="9">
        <f t="shared" si="2"/>
        <v>2.66666666666667</v>
      </c>
      <c r="I15" s="7" t="s">
        <v>14</v>
      </c>
      <c r="J15" s="7"/>
    </row>
    <row r="16" ht="20.1" customHeight="1" spans="1:10">
      <c r="A16" s="7">
        <v>12</v>
      </c>
      <c r="B16" s="7" t="s">
        <v>25</v>
      </c>
      <c r="C16" s="7" t="s">
        <v>18</v>
      </c>
      <c r="D16" s="8" t="s">
        <v>13</v>
      </c>
      <c r="E16" s="7">
        <v>2</v>
      </c>
      <c r="F16" s="7">
        <f t="shared" si="0"/>
        <v>32</v>
      </c>
      <c r="G16" s="7">
        <f t="shared" si="1"/>
        <v>8</v>
      </c>
      <c r="H16" s="9">
        <f t="shared" si="2"/>
        <v>1.33333333333333</v>
      </c>
      <c r="I16" s="7" t="s">
        <v>19</v>
      </c>
      <c r="J16" s="7"/>
    </row>
    <row r="17" ht="20.1" customHeight="1" spans="1:10">
      <c r="A17" s="10">
        <v>13</v>
      </c>
      <c r="B17" s="11" t="s">
        <v>25</v>
      </c>
      <c r="C17" s="12" t="s">
        <v>30</v>
      </c>
      <c r="D17" s="12" t="s">
        <v>21</v>
      </c>
      <c r="E17" s="11">
        <v>4</v>
      </c>
      <c r="F17" s="10">
        <f t="shared" si="0"/>
        <v>64</v>
      </c>
      <c r="G17" s="10">
        <f t="shared" si="1"/>
        <v>16</v>
      </c>
      <c r="H17" s="13">
        <f t="shared" si="2"/>
        <v>2.66666666666667</v>
      </c>
      <c r="I17" s="10" t="s">
        <v>14</v>
      </c>
      <c r="J17" s="11"/>
    </row>
    <row r="18" ht="20.1" customHeight="1" spans="1:10">
      <c r="A18" s="10">
        <v>14</v>
      </c>
      <c r="B18" s="11" t="s">
        <v>25</v>
      </c>
      <c r="C18" s="12" t="s">
        <v>53</v>
      </c>
      <c r="D18" s="12" t="s">
        <v>21</v>
      </c>
      <c r="E18" s="11">
        <v>4</v>
      </c>
      <c r="F18" s="10">
        <f t="shared" si="0"/>
        <v>64</v>
      </c>
      <c r="G18" s="10">
        <f t="shared" si="1"/>
        <v>16</v>
      </c>
      <c r="H18" s="13">
        <f t="shared" si="2"/>
        <v>2.66666666666667</v>
      </c>
      <c r="I18" s="10" t="s">
        <v>14</v>
      </c>
      <c r="J18" s="11"/>
    </row>
    <row r="19" ht="20.1" customHeight="1" spans="1:10">
      <c r="A19" s="10">
        <v>15</v>
      </c>
      <c r="B19" s="10" t="s">
        <v>25</v>
      </c>
      <c r="C19" s="14" t="s">
        <v>32</v>
      </c>
      <c r="D19" s="14" t="s">
        <v>21</v>
      </c>
      <c r="E19" s="10"/>
      <c r="F19" s="15"/>
      <c r="G19" s="10">
        <f t="shared" si="1"/>
        <v>0</v>
      </c>
      <c r="H19" s="13">
        <f t="shared" si="2"/>
        <v>0</v>
      </c>
      <c r="I19" s="10" t="s">
        <v>19</v>
      </c>
      <c r="J19" s="14" t="s">
        <v>24</v>
      </c>
    </row>
    <row r="20" ht="20.1" customHeight="1" spans="1:10">
      <c r="A20" s="11"/>
      <c r="B20" s="16"/>
      <c r="C20" s="16"/>
      <c r="D20" s="16"/>
      <c r="E20" s="11">
        <f>SUM(E13:E19)</f>
        <v>21</v>
      </c>
      <c r="F20" s="10">
        <f>SUM(F13:F19)</f>
        <v>336</v>
      </c>
      <c r="G20" s="10">
        <f t="shared" si="1"/>
        <v>84</v>
      </c>
      <c r="H20" s="13">
        <f t="shared" si="2"/>
        <v>14</v>
      </c>
      <c r="I20" s="15"/>
      <c r="J20" s="11"/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1"/>
  <sheetViews>
    <sheetView tabSelected="1" zoomScale="85" zoomScaleNormal="85" workbookViewId="0">
      <selection activeCell="I13" sqref="I13"/>
    </sheetView>
  </sheetViews>
  <sheetFormatPr defaultColWidth="9" defaultRowHeight="13.5"/>
  <cols>
    <col min="1" max="1" width="5.625" style="1" customWidth="1"/>
    <col min="2" max="3" width="20.625" customWidth="1"/>
    <col min="4" max="4" width="11.625" customWidth="1"/>
    <col min="5" max="5" width="11.625" style="1" customWidth="1"/>
    <col min="6" max="7" width="11.625" customWidth="1"/>
    <col min="8" max="8" width="14.625" style="2" customWidth="1"/>
    <col min="9" max="9" width="11.625" customWidth="1"/>
    <col min="10" max="10" width="11.625" style="1" customWidth="1"/>
  </cols>
  <sheetData>
    <row r="2" ht="31.5" customHeight="1" spans="1:10">
      <c r="A2" s="3" t="s">
        <v>54</v>
      </c>
      <c r="B2" s="3"/>
      <c r="C2" s="3"/>
      <c r="D2" s="3"/>
      <c r="E2" s="3"/>
      <c r="F2" s="3"/>
      <c r="G2" s="3"/>
      <c r="H2" s="3"/>
      <c r="I2" s="3"/>
      <c r="J2" s="3"/>
    </row>
    <row r="3" ht="27" customHeight="1" spans="1:10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  <c r="H3" s="6" t="s">
        <v>8</v>
      </c>
      <c r="I3" s="4" t="s">
        <v>9</v>
      </c>
      <c r="J3" s="4" t="s">
        <v>10</v>
      </c>
    </row>
    <row r="4" ht="20.1" customHeight="1" spans="1:10">
      <c r="A4" s="7">
        <v>1</v>
      </c>
      <c r="B4" s="7" t="s">
        <v>11</v>
      </c>
      <c r="C4" s="8" t="s">
        <v>12</v>
      </c>
      <c r="D4" s="8" t="s">
        <v>13</v>
      </c>
      <c r="E4" s="7">
        <v>3</v>
      </c>
      <c r="F4" s="7">
        <f t="shared" ref="F4:F18" si="0">E4*16</f>
        <v>48</v>
      </c>
      <c r="G4" s="7">
        <f>E4*4</f>
        <v>12</v>
      </c>
      <c r="H4" s="9">
        <f>G4/6</f>
        <v>2</v>
      </c>
      <c r="I4" s="7" t="s">
        <v>14</v>
      </c>
      <c r="J4" s="7"/>
    </row>
    <row r="5" ht="20.1" customHeight="1" spans="1:10">
      <c r="A5" s="7">
        <v>2</v>
      </c>
      <c r="B5" s="7" t="s">
        <v>11</v>
      </c>
      <c r="C5" s="8" t="s">
        <v>15</v>
      </c>
      <c r="D5" s="8" t="s">
        <v>13</v>
      </c>
      <c r="E5" s="7">
        <v>4</v>
      </c>
      <c r="F5" s="7">
        <f t="shared" si="0"/>
        <v>64</v>
      </c>
      <c r="G5" s="7">
        <f t="shared" ref="G5:G21" si="1">E5*4</f>
        <v>16</v>
      </c>
      <c r="H5" s="9">
        <f t="shared" ref="H5:H21" si="2">G5/6</f>
        <v>2.66666666666667</v>
      </c>
      <c r="I5" s="7" t="s">
        <v>14</v>
      </c>
      <c r="J5" s="7"/>
    </row>
    <row r="6" ht="20.1" customHeight="1" spans="1:10">
      <c r="A6" s="7">
        <v>3</v>
      </c>
      <c r="B6" s="7" t="s">
        <v>11</v>
      </c>
      <c r="C6" s="8" t="s">
        <v>16</v>
      </c>
      <c r="D6" s="8" t="s">
        <v>13</v>
      </c>
      <c r="E6" s="7">
        <v>4</v>
      </c>
      <c r="F6" s="7">
        <f t="shared" si="0"/>
        <v>64</v>
      </c>
      <c r="G6" s="7">
        <f t="shared" si="1"/>
        <v>16</v>
      </c>
      <c r="H6" s="9">
        <f t="shared" si="2"/>
        <v>2.66666666666667</v>
      </c>
      <c r="I6" s="7" t="s">
        <v>14</v>
      </c>
      <c r="J6" s="7"/>
    </row>
    <row r="7" ht="20.1" customHeight="1" spans="1:10">
      <c r="A7" s="7">
        <v>4</v>
      </c>
      <c r="B7" s="7" t="s">
        <v>11</v>
      </c>
      <c r="C7" s="8" t="s">
        <v>17</v>
      </c>
      <c r="D7" s="8" t="s">
        <v>13</v>
      </c>
      <c r="E7" s="7">
        <v>4</v>
      </c>
      <c r="F7" s="7">
        <f t="shared" si="0"/>
        <v>64</v>
      </c>
      <c r="G7" s="7">
        <f t="shared" si="1"/>
        <v>16</v>
      </c>
      <c r="H7" s="9">
        <f t="shared" si="2"/>
        <v>2.66666666666667</v>
      </c>
      <c r="I7" s="7" t="s">
        <v>14</v>
      </c>
      <c r="J7" s="7"/>
    </row>
    <row r="8" ht="20.1" customHeight="1" spans="1:10">
      <c r="A8" s="7">
        <v>5</v>
      </c>
      <c r="B8" s="7" t="s">
        <v>11</v>
      </c>
      <c r="C8" s="7" t="s">
        <v>18</v>
      </c>
      <c r="D8" s="8" t="s">
        <v>13</v>
      </c>
      <c r="E8" s="7">
        <v>2</v>
      </c>
      <c r="F8" s="7">
        <f t="shared" ref="F8" si="3">E8*16</f>
        <v>32</v>
      </c>
      <c r="G8" s="7">
        <f t="shared" si="1"/>
        <v>8</v>
      </c>
      <c r="H8" s="9">
        <f t="shared" si="2"/>
        <v>1.33333333333333</v>
      </c>
      <c r="I8" s="7" t="s">
        <v>19</v>
      </c>
      <c r="J8" s="7"/>
    </row>
    <row r="9" ht="20.1" customHeight="1" spans="1:10">
      <c r="A9" s="10">
        <v>6</v>
      </c>
      <c r="B9" s="11" t="s">
        <v>11</v>
      </c>
      <c r="C9" s="12" t="s">
        <v>30</v>
      </c>
      <c r="D9" s="12" t="s">
        <v>21</v>
      </c>
      <c r="E9" s="11">
        <v>4</v>
      </c>
      <c r="F9" s="10">
        <f t="shared" si="0"/>
        <v>64</v>
      </c>
      <c r="G9" s="10">
        <f t="shared" si="1"/>
        <v>16</v>
      </c>
      <c r="H9" s="13">
        <f t="shared" si="2"/>
        <v>2.66666666666667</v>
      </c>
      <c r="I9" s="10" t="s">
        <v>14</v>
      </c>
      <c r="J9" s="11"/>
    </row>
    <row r="10" ht="20.1" customHeight="1" spans="1:10">
      <c r="A10" s="10">
        <v>7</v>
      </c>
      <c r="B10" s="11" t="s">
        <v>11</v>
      </c>
      <c r="C10" s="12" t="s">
        <v>55</v>
      </c>
      <c r="D10" s="12" t="s">
        <v>21</v>
      </c>
      <c r="E10" s="11">
        <v>4</v>
      </c>
      <c r="F10" s="10">
        <f t="shared" ref="F10" si="4">E10*16</f>
        <v>64</v>
      </c>
      <c r="G10" s="10">
        <f t="shared" si="1"/>
        <v>16</v>
      </c>
      <c r="H10" s="13">
        <f t="shared" si="2"/>
        <v>2.66666666666667</v>
      </c>
      <c r="I10" s="10" t="s">
        <v>14</v>
      </c>
      <c r="J10" s="11"/>
    </row>
    <row r="11" ht="20.1" customHeight="1" spans="1:10">
      <c r="A11" s="7">
        <v>8</v>
      </c>
      <c r="B11" s="7" t="s">
        <v>11</v>
      </c>
      <c r="C11" s="7" t="s">
        <v>23</v>
      </c>
      <c r="D11" s="8" t="s">
        <v>13</v>
      </c>
      <c r="E11" s="7"/>
      <c r="F11" s="7"/>
      <c r="G11" s="7">
        <f t="shared" si="1"/>
        <v>0</v>
      </c>
      <c r="H11" s="9">
        <f t="shared" si="2"/>
        <v>0</v>
      </c>
      <c r="I11" s="7" t="s">
        <v>19</v>
      </c>
      <c r="J11" s="8" t="s">
        <v>24</v>
      </c>
    </row>
    <row r="12" ht="20.1" customHeight="1" spans="1:10">
      <c r="A12" s="11"/>
      <c r="B12" s="11"/>
      <c r="C12" s="11"/>
      <c r="D12" s="11"/>
      <c r="E12" s="11">
        <f>SUM(E4:E11)</f>
        <v>25</v>
      </c>
      <c r="F12" s="10">
        <f>SUM(F4:F11)</f>
        <v>400</v>
      </c>
      <c r="G12" s="10">
        <f t="shared" si="1"/>
        <v>100</v>
      </c>
      <c r="H12" s="13">
        <f t="shared" si="2"/>
        <v>16.6666666666667</v>
      </c>
      <c r="I12" s="11"/>
      <c r="J12" s="12"/>
    </row>
    <row r="13" ht="20.1" customHeight="1" spans="1:10">
      <c r="A13" s="7">
        <v>9</v>
      </c>
      <c r="B13" s="7" t="s">
        <v>25</v>
      </c>
      <c r="C13" s="8" t="s">
        <v>26</v>
      </c>
      <c r="D13" s="8" t="s">
        <v>13</v>
      </c>
      <c r="E13" s="7">
        <v>3</v>
      </c>
      <c r="F13" s="7">
        <f t="shared" si="0"/>
        <v>48</v>
      </c>
      <c r="G13" s="7">
        <f t="shared" si="1"/>
        <v>12</v>
      </c>
      <c r="H13" s="9">
        <f t="shared" si="2"/>
        <v>2</v>
      </c>
      <c r="I13" s="7" t="s">
        <v>14</v>
      </c>
      <c r="J13" s="7"/>
    </row>
    <row r="14" ht="20.1" customHeight="1" spans="1:10">
      <c r="A14" s="7">
        <v>10</v>
      </c>
      <c r="B14" s="7" t="s">
        <v>25</v>
      </c>
      <c r="C14" s="8" t="s">
        <v>27</v>
      </c>
      <c r="D14" s="8" t="s">
        <v>13</v>
      </c>
      <c r="E14" s="7">
        <v>4</v>
      </c>
      <c r="F14" s="7">
        <f t="shared" si="0"/>
        <v>64</v>
      </c>
      <c r="G14" s="7">
        <f t="shared" si="1"/>
        <v>16</v>
      </c>
      <c r="H14" s="9">
        <f t="shared" si="2"/>
        <v>2.66666666666667</v>
      </c>
      <c r="I14" s="7" t="s">
        <v>14</v>
      </c>
      <c r="J14" s="7"/>
    </row>
    <row r="15" ht="20.1" customHeight="1" spans="1:10">
      <c r="A15" s="7">
        <v>11</v>
      </c>
      <c r="B15" s="7" t="s">
        <v>25</v>
      </c>
      <c r="C15" s="8" t="s">
        <v>28</v>
      </c>
      <c r="D15" s="8" t="s">
        <v>13</v>
      </c>
      <c r="E15" s="7">
        <v>4</v>
      </c>
      <c r="F15" s="7">
        <f t="shared" si="0"/>
        <v>64</v>
      </c>
      <c r="G15" s="7">
        <f t="shared" si="1"/>
        <v>16</v>
      </c>
      <c r="H15" s="9">
        <f t="shared" si="2"/>
        <v>2.66666666666667</v>
      </c>
      <c r="I15" s="7" t="s">
        <v>14</v>
      </c>
      <c r="J15" s="7"/>
    </row>
    <row r="16" ht="20.1" customHeight="1" spans="1:10">
      <c r="A16" s="7">
        <v>12</v>
      </c>
      <c r="B16" s="7" t="s">
        <v>25</v>
      </c>
      <c r="C16" s="7" t="s">
        <v>18</v>
      </c>
      <c r="D16" s="8" t="s">
        <v>13</v>
      </c>
      <c r="E16" s="7">
        <v>2</v>
      </c>
      <c r="F16" s="7">
        <f t="shared" si="0"/>
        <v>32</v>
      </c>
      <c r="G16" s="7">
        <f t="shared" si="1"/>
        <v>8</v>
      </c>
      <c r="H16" s="9">
        <f t="shared" si="2"/>
        <v>1.33333333333333</v>
      </c>
      <c r="I16" s="7" t="s">
        <v>19</v>
      </c>
      <c r="J16" s="7"/>
    </row>
    <row r="17" ht="20.1" customHeight="1" spans="1:10">
      <c r="A17" s="10">
        <v>13</v>
      </c>
      <c r="B17" s="11" t="s">
        <v>25</v>
      </c>
      <c r="C17" s="12" t="s">
        <v>56</v>
      </c>
      <c r="D17" s="12" t="s">
        <v>21</v>
      </c>
      <c r="E17" s="11">
        <v>4</v>
      </c>
      <c r="F17" s="10">
        <f t="shared" si="0"/>
        <v>64</v>
      </c>
      <c r="G17" s="10">
        <f t="shared" si="1"/>
        <v>16</v>
      </c>
      <c r="H17" s="13">
        <f t="shared" si="2"/>
        <v>2.66666666666667</v>
      </c>
      <c r="I17" s="10" t="s">
        <v>14</v>
      </c>
      <c r="J17" s="11"/>
    </row>
    <row r="18" ht="20.1" customHeight="1" spans="1:10">
      <c r="A18" s="10">
        <v>14</v>
      </c>
      <c r="B18" s="11" t="s">
        <v>25</v>
      </c>
      <c r="C18" s="12" t="s">
        <v>57</v>
      </c>
      <c r="D18" s="12" t="s">
        <v>21</v>
      </c>
      <c r="E18" s="11">
        <v>3</v>
      </c>
      <c r="F18" s="10">
        <f t="shared" si="0"/>
        <v>48</v>
      </c>
      <c r="G18" s="10">
        <f t="shared" si="1"/>
        <v>12</v>
      </c>
      <c r="H18" s="13">
        <f t="shared" si="2"/>
        <v>2</v>
      </c>
      <c r="I18" s="10" t="s">
        <v>14</v>
      </c>
      <c r="J18" s="11"/>
    </row>
    <row r="19" ht="20.1" customHeight="1" spans="1:10">
      <c r="A19" s="10">
        <v>15</v>
      </c>
      <c r="B19" s="11" t="s">
        <v>25</v>
      </c>
      <c r="C19" s="11" t="s">
        <v>58</v>
      </c>
      <c r="D19" s="12" t="s">
        <v>21</v>
      </c>
      <c r="E19" s="11">
        <v>3</v>
      </c>
      <c r="F19" s="10">
        <f t="shared" ref="F19" si="5">E19*16</f>
        <v>48</v>
      </c>
      <c r="G19" s="10">
        <f t="shared" si="1"/>
        <v>12</v>
      </c>
      <c r="H19" s="13">
        <f t="shared" si="2"/>
        <v>2</v>
      </c>
      <c r="I19" s="10" t="s">
        <v>14</v>
      </c>
      <c r="J19" s="11"/>
    </row>
    <row r="20" ht="20.1" customHeight="1" spans="1:10">
      <c r="A20" s="10">
        <v>16</v>
      </c>
      <c r="B20" s="10" t="s">
        <v>25</v>
      </c>
      <c r="C20" s="14" t="s">
        <v>32</v>
      </c>
      <c r="D20" s="14" t="s">
        <v>21</v>
      </c>
      <c r="E20" s="10"/>
      <c r="F20" s="15"/>
      <c r="G20" s="10">
        <f t="shared" si="1"/>
        <v>0</v>
      </c>
      <c r="H20" s="13">
        <f t="shared" si="2"/>
        <v>0</v>
      </c>
      <c r="I20" s="10" t="s">
        <v>19</v>
      </c>
      <c r="J20" s="14" t="s">
        <v>24</v>
      </c>
    </row>
    <row r="21" ht="20.1" customHeight="1" spans="1:10">
      <c r="A21" s="11"/>
      <c r="B21" s="16"/>
      <c r="C21" s="16"/>
      <c r="D21" s="16"/>
      <c r="E21" s="11">
        <f>SUM(E13:E20)</f>
        <v>23</v>
      </c>
      <c r="F21" s="10">
        <f>SUM(F13:F20)</f>
        <v>368</v>
      </c>
      <c r="G21" s="10">
        <f t="shared" si="1"/>
        <v>92</v>
      </c>
      <c r="H21" s="13">
        <f t="shared" si="2"/>
        <v>15.3333333333333</v>
      </c>
      <c r="I21" s="15"/>
      <c r="J21" s="11"/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电子商务</vt:lpstr>
      <vt:lpstr>智能制造工程技术</vt:lpstr>
      <vt:lpstr>新能源汽车工程技术</vt:lpstr>
      <vt:lpstr>电梯工程技术</vt:lpstr>
      <vt:lpstr>国际经济与贸易</vt:lpstr>
      <vt:lpstr>财税大数据应用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</dc:creator>
  <cp:lastModifiedBy>HP</cp:lastModifiedBy>
  <dcterms:created xsi:type="dcterms:W3CDTF">2024-03-27T04:59:00Z</dcterms:created>
  <cp:lastPrinted>2024-04-16T14:13:00Z</cp:lastPrinted>
  <dcterms:modified xsi:type="dcterms:W3CDTF">2024-05-14T03:32:41Z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430377C88C054295B2B7FC9D2935D200_12</vt:lpwstr>
  </property>
  <property fmtid="{D5CDD505-2E9C-101B-9397-08002B2CF9AE}" pid="3" name="KSOProductBuildVer">
    <vt:lpwstr>2052-12.1.0.16729</vt:lpwstr>
  </property>
</Properties>
</file>